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drawings/drawing2.xml" ContentType="application/vnd.openxmlformats-officedocument.drawing+xml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drawings/drawing3.xml" ContentType="application/vnd.openxmlformats-officedocument.drawing+xml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0" windowWidth="20730" windowHeight="8625" tabRatio="900" activeTab="2"/>
  </bookViews>
  <sheets>
    <sheet name="Fixed-free beam" sheetId="41" r:id="rId1"/>
    <sheet name="Pinned-pinned beam" sheetId="55" r:id="rId2"/>
    <sheet name="Fixed-fixed beam" sheetId="54" r:id="rId3"/>
  </sheets>
  <calcPr calcId="144525"/>
</workbook>
</file>

<file path=xl/calcChain.xml><?xml version="1.0" encoding="utf-8"?>
<calcChain xmlns="http://schemas.openxmlformats.org/spreadsheetml/2006/main">
  <c r="C273" i="41" l="1"/>
  <c r="AP292" i="41" s="1"/>
  <c r="C272" i="41"/>
  <c r="C175" i="41"/>
  <c r="C174" i="41"/>
  <c r="E282" i="54"/>
  <c r="E280" i="54"/>
  <c r="BA274" i="54"/>
  <c r="AZ274" i="54"/>
  <c r="AY274" i="54"/>
  <c r="AY282" i="54" s="1"/>
  <c r="AX274" i="54"/>
  <c r="AX280" i="54" s="1"/>
  <c r="AW274" i="54"/>
  <c r="AV274" i="54"/>
  <c r="AU274" i="54"/>
  <c r="AU282" i="54" s="1"/>
  <c r="AT274" i="54"/>
  <c r="AT280" i="54" s="1"/>
  <c r="AS274" i="54"/>
  <c r="AR274" i="54"/>
  <c r="AQ274" i="54"/>
  <c r="AQ282" i="54" s="1"/>
  <c r="AP274" i="54"/>
  <c r="AP280" i="54" s="1"/>
  <c r="AO274" i="54"/>
  <c r="AN274" i="54"/>
  <c r="AM274" i="54"/>
  <c r="AM282" i="54" s="1"/>
  <c r="AL274" i="54"/>
  <c r="AL280" i="54" s="1"/>
  <c r="AK274" i="54"/>
  <c r="AJ274" i="54"/>
  <c r="AI274" i="54"/>
  <c r="AI282" i="54" s="1"/>
  <c r="AH274" i="54"/>
  <c r="AH280" i="54" s="1"/>
  <c r="AG274" i="54"/>
  <c r="AF274" i="54"/>
  <c r="AE274" i="54"/>
  <c r="AE282" i="54" s="1"/>
  <c r="AD274" i="54"/>
  <c r="AD280" i="54" s="1"/>
  <c r="AC274" i="54"/>
  <c r="AB274" i="54"/>
  <c r="AA274" i="54"/>
  <c r="AA282" i="54" s="1"/>
  <c r="Z274" i="54"/>
  <c r="Z280" i="54" s="1"/>
  <c r="Y274" i="54"/>
  <c r="X274" i="54"/>
  <c r="W274" i="54"/>
  <c r="W282" i="54" s="1"/>
  <c r="V274" i="54"/>
  <c r="V280" i="54" s="1"/>
  <c r="U274" i="54"/>
  <c r="T274" i="54"/>
  <c r="S274" i="54"/>
  <c r="S282" i="54" s="1"/>
  <c r="R274" i="54"/>
  <c r="R280" i="54" s="1"/>
  <c r="Q274" i="54"/>
  <c r="P274" i="54"/>
  <c r="O274" i="54"/>
  <c r="O282" i="54" s="1"/>
  <c r="N274" i="54"/>
  <c r="N280" i="54" s="1"/>
  <c r="M274" i="54"/>
  <c r="L274" i="54"/>
  <c r="K274" i="54"/>
  <c r="K282" i="54" s="1"/>
  <c r="J274" i="54"/>
  <c r="J280" i="54" s="1"/>
  <c r="I274" i="54"/>
  <c r="H274" i="54"/>
  <c r="G274" i="54"/>
  <c r="G282" i="54" s="1"/>
  <c r="F274" i="54"/>
  <c r="F280" i="54" s="1"/>
  <c r="C266" i="54"/>
  <c r="C265" i="54"/>
  <c r="AM287" i="54" s="1"/>
  <c r="C263" i="54"/>
  <c r="E189" i="54"/>
  <c r="Y187" i="54"/>
  <c r="E187" i="54"/>
  <c r="AK181" i="54"/>
  <c r="AK189" i="54" s="1"/>
  <c r="AJ181" i="54"/>
  <c r="AJ189" i="54" s="1"/>
  <c r="AI181" i="54"/>
  <c r="AI187" i="54" s="1"/>
  <c r="AH181" i="54"/>
  <c r="AH189" i="54" s="1"/>
  <c r="AG181" i="54"/>
  <c r="AG189" i="54" s="1"/>
  <c r="AF181" i="54"/>
  <c r="AF189" i="54" s="1"/>
  <c r="AE181" i="54"/>
  <c r="AE187" i="54" s="1"/>
  <c r="AD181" i="54"/>
  <c r="AD189" i="54" s="1"/>
  <c r="AC181" i="54"/>
  <c r="AC189" i="54" s="1"/>
  <c r="AB181" i="54"/>
  <c r="AB187" i="54" s="1"/>
  <c r="AA181" i="54"/>
  <c r="AA187" i="54" s="1"/>
  <c r="Z181" i="54"/>
  <c r="Z189" i="54" s="1"/>
  <c r="Y181" i="54"/>
  <c r="Y189" i="54" s="1"/>
  <c r="X181" i="54"/>
  <c r="X189" i="54" s="1"/>
  <c r="W181" i="54"/>
  <c r="W187" i="54" s="1"/>
  <c r="V181" i="54"/>
  <c r="V189" i="54" s="1"/>
  <c r="U181" i="54"/>
  <c r="U189" i="54" s="1"/>
  <c r="T181" i="54"/>
  <c r="T187" i="54" s="1"/>
  <c r="S181" i="54"/>
  <c r="S187" i="54" s="1"/>
  <c r="R181" i="54"/>
  <c r="R189" i="54" s="1"/>
  <c r="Q181" i="54"/>
  <c r="Q189" i="54" s="1"/>
  <c r="P181" i="54"/>
  <c r="P187" i="54" s="1"/>
  <c r="O181" i="54"/>
  <c r="O187" i="54" s="1"/>
  <c r="N181" i="54"/>
  <c r="N189" i="54" s="1"/>
  <c r="M181" i="54"/>
  <c r="M189" i="54" s="1"/>
  <c r="L181" i="54"/>
  <c r="L189" i="54" s="1"/>
  <c r="K181" i="54"/>
  <c r="K187" i="54" s="1"/>
  <c r="J181" i="54"/>
  <c r="J189" i="54" s="1"/>
  <c r="I181" i="54"/>
  <c r="I189" i="54" s="1"/>
  <c r="H181" i="54"/>
  <c r="H189" i="54" s="1"/>
  <c r="G181" i="54"/>
  <c r="G187" i="54" s="1"/>
  <c r="F181" i="54"/>
  <c r="F189" i="54" s="1"/>
  <c r="C173" i="54"/>
  <c r="U192" i="54" s="1"/>
  <c r="C172" i="54"/>
  <c r="C170" i="54"/>
  <c r="E287" i="55"/>
  <c r="E285" i="55"/>
  <c r="BA279" i="55"/>
  <c r="BA285" i="55" s="1"/>
  <c r="AZ279" i="55"/>
  <c r="AY279" i="55"/>
  <c r="AY287" i="55" s="1"/>
  <c r="AX279" i="55"/>
  <c r="AX287" i="55" s="1"/>
  <c r="AW279" i="55"/>
  <c r="AW285" i="55" s="1"/>
  <c r="AV279" i="55"/>
  <c r="AU279" i="55"/>
  <c r="AU287" i="55" s="1"/>
  <c r="AT279" i="55"/>
  <c r="AS279" i="55"/>
  <c r="AS285" i="55" s="1"/>
  <c r="AR279" i="55"/>
  <c r="AQ279" i="55"/>
  <c r="AQ287" i="55" s="1"/>
  <c r="AP279" i="55"/>
  <c r="AP287" i="55" s="1"/>
  <c r="AO279" i="55"/>
  <c r="AO285" i="55" s="1"/>
  <c r="AN279" i="55"/>
  <c r="AM279" i="55"/>
  <c r="AM287" i="55" s="1"/>
  <c r="AL279" i="55"/>
  <c r="AK279" i="55"/>
  <c r="AK285" i="55" s="1"/>
  <c r="AJ279" i="55"/>
  <c r="AI279" i="55"/>
  <c r="AI287" i="55" s="1"/>
  <c r="AH279" i="55"/>
  <c r="AH287" i="55" s="1"/>
  <c r="AG279" i="55"/>
  <c r="AG285" i="55" s="1"/>
  <c r="AF279" i="55"/>
  <c r="AE279" i="55"/>
  <c r="AE287" i="55" s="1"/>
  <c r="AD279" i="55"/>
  <c r="AC279" i="55"/>
  <c r="AC285" i="55" s="1"/>
  <c r="AB279" i="55"/>
  <c r="AA279" i="55"/>
  <c r="AA287" i="55" s="1"/>
  <c r="Z279" i="55"/>
  <c r="Z287" i="55" s="1"/>
  <c r="Y279" i="55"/>
  <c r="Y285" i="55" s="1"/>
  <c r="X279" i="55"/>
  <c r="W279" i="55"/>
  <c r="W287" i="55" s="1"/>
  <c r="V279" i="55"/>
  <c r="U279" i="55"/>
  <c r="U285" i="55" s="1"/>
  <c r="T279" i="55"/>
  <c r="S279" i="55"/>
  <c r="S287" i="55" s="1"/>
  <c r="R279" i="55"/>
  <c r="R287" i="55" s="1"/>
  <c r="Q279" i="55"/>
  <c r="Q285" i="55" s="1"/>
  <c r="P279" i="55"/>
  <c r="O279" i="55"/>
  <c r="O287" i="55" s="1"/>
  <c r="N279" i="55"/>
  <c r="M279" i="55"/>
  <c r="M287" i="55" s="1"/>
  <c r="L279" i="55"/>
  <c r="K279" i="55"/>
  <c r="K287" i="55" s="1"/>
  <c r="J279" i="55"/>
  <c r="I279" i="55"/>
  <c r="I285" i="55" s="1"/>
  <c r="H279" i="55"/>
  <c r="H287" i="55" s="1"/>
  <c r="G279" i="55"/>
  <c r="G287" i="55" s="1"/>
  <c r="F279" i="55"/>
  <c r="C271" i="55"/>
  <c r="C270" i="55"/>
  <c r="AB289" i="55" s="1"/>
  <c r="C268" i="55"/>
  <c r="E189" i="55"/>
  <c r="E187" i="55"/>
  <c r="AK181" i="55"/>
  <c r="AK187" i="55" s="1"/>
  <c r="AJ181" i="55"/>
  <c r="AJ187" i="55" s="1"/>
  <c r="AI181" i="55"/>
  <c r="AH181" i="55"/>
  <c r="AH189" i="55" s="1"/>
  <c r="AG181" i="55"/>
  <c r="AG189" i="55" s="1"/>
  <c r="AF181" i="55"/>
  <c r="AF187" i="55" s="1"/>
  <c r="AE181" i="55"/>
  <c r="AD181" i="55"/>
  <c r="AD189" i="55" s="1"/>
  <c r="AC181" i="55"/>
  <c r="AC187" i="55" s="1"/>
  <c r="AB181" i="55"/>
  <c r="AB187" i="55" s="1"/>
  <c r="AA181" i="55"/>
  <c r="Z181" i="55"/>
  <c r="Z189" i="55" s="1"/>
  <c r="Y181" i="55"/>
  <c r="Y189" i="55" s="1"/>
  <c r="X181" i="55"/>
  <c r="X187" i="55" s="1"/>
  <c r="W181" i="55"/>
  <c r="V181" i="55"/>
  <c r="V189" i="55" s="1"/>
  <c r="U181" i="55"/>
  <c r="U187" i="55" s="1"/>
  <c r="T181" i="55"/>
  <c r="T187" i="55" s="1"/>
  <c r="S181" i="55"/>
  <c r="R181" i="55"/>
  <c r="R189" i="55" s="1"/>
  <c r="Q181" i="55"/>
  <c r="Q189" i="55" s="1"/>
  <c r="P181" i="55"/>
  <c r="P187" i="55" s="1"/>
  <c r="O181" i="55"/>
  <c r="N181" i="55"/>
  <c r="N189" i="55" s="1"/>
  <c r="M181" i="55"/>
  <c r="M187" i="55" s="1"/>
  <c r="L181" i="55"/>
  <c r="L187" i="55" s="1"/>
  <c r="K181" i="55"/>
  <c r="J181" i="55"/>
  <c r="J189" i="55" s="1"/>
  <c r="I181" i="55"/>
  <c r="I189" i="55" s="1"/>
  <c r="H181" i="55"/>
  <c r="H187" i="55" s="1"/>
  <c r="G181" i="55"/>
  <c r="F181" i="55"/>
  <c r="F189" i="55" s="1"/>
  <c r="C173" i="55"/>
  <c r="C172" i="55"/>
  <c r="AD194" i="55" s="1"/>
  <c r="C170" i="55"/>
  <c r="AP287" i="41"/>
  <c r="AT287" i="41"/>
  <c r="AP289" i="41"/>
  <c r="AT289" i="41"/>
  <c r="AL291" i="41"/>
  <c r="AT291" i="41"/>
  <c r="AL292" i="41"/>
  <c r="AP294" i="41"/>
  <c r="AT294" i="41"/>
  <c r="AX294" i="41"/>
  <c r="BA281" i="41"/>
  <c r="BA287" i="41" s="1"/>
  <c r="AZ281" i="41"/>
  <c r="AZ287" i="41" s="1"/>
  <c r="AY281" i="41"/>
  <c r="AY287" i="41" s="1"/>
  <c r="AX281" i="41"/>
  <c r="AW281" i="41"/>
  <c r="AW287" i="41" s="1"/>
  <c r="AV281" i="41"/>
  <c r="AV287" i="41" s="1"/>
  <c r="AU281" i="41"/>
  <c r="AU287" i="41" s="1"/>
  <c r="AT281" i="41"/>
  <c r="AS281" i="41"/>
  <c r="AS287" i="41" s="1"/>
  <c r="AR281" i="41"/>
  <c r="AR287" i="41" s="1"/>
  <c r="AQ281" i="41"/>
  <c r="AQ287" i="41" s="1"/>
  <c r="AP281" i="41"/>
  <c r="AO281" i="41"/>
  <c r="AO287" i="41" s="1"/>
  <c r="AN281" i="41"/>
  <c r="AN287" i="41" s="1"/>
  <c r="AM281" i="41"/>
  <c r="AM287" i="41" s="1"/>
  <c r="AL281" i="41"/>
  <c r="AL283" i="41" s="1"/>
  <c r="AK281" i="41"/>
  <c r="AK289" i="41" s="1"/>
  <c r="E289" i="41"/>
  <c r="E287" i="41"/>
  <c r="AJ281" i="41"/>
  <c r="AJ287" i="41" s="1"/>
  <c r="AI281" i="41"/>
  <c r="AI289" i="41" s="1"/>
  <c r="AH281" i="41"/>
  <c r="AH289" i="41" s="1"/>
  <c r="AG281" i="41"/>
  <c r="AG289" i="41" s="1"/>
  <c r="AF281" i="41"/>
  <c r="AF287" i="41" s="1"/>
  <c r="AE281" i="41"/>
  <c r="AE289" i="41" s="1"/>
  <c r="AD281" i="41"/>
  <c r="AD289" i="41" s="1"/>
  <c r="AC281" i="41"/>
  <c r="AC289" i="41" s="1"/>
  <c r="AB281" i="41"/>
  <c r="AB287" i="41" s="1"/>
  <c r="AA281" i="41"/>
  <c r="AA289" i="41" s="1"/>
  <c r="Z281" i="41"/>
  <c r="Z289" i="41" s="1"/>
  <c r="Y281" i="41"/>
  <c r="Y289" i="41" s="1"/>
  <c r="X281" i="41"/>
  <c r="X287" i="41" s="1"/>
  <c r="W281" i="41"/>
  <c r="W289" i="41" s="1"/>
  <c r="V281" i="41"/>
  <c r="V289" i="41" s="1"/>
  <c r="U281" i="41"/>
  <c r="U289" i="41" s="1"/>
  <c r="T281" i="41"/>
  <c r="T287" i="41" s="1"/>
  <c r="S281" i="41"/>
  <c r="S289" i="41" s="1"/>
  <c r="R281" i="41"/>
  <c r="R289" i="41" s="1"/>
  <c r="Q281" i="41"/>
  <c r="Q289" i="41" s="1"/>
  <c r="P281" i="41"/>
  <c r="P287" i="41" s="1"/>
  <c r="O281" i="41"/>
  <c r="O289" i="41" s="1"/>
  <c r="N281" i="41"/>
  <c r="N289" i="41" s="1"/>
  <c r="M281" i="41"/>
  <c r="M289" i="41" s="1"/>
  <c r="L281" i="41"/>
  <c r="L287" i="41" s="1"/>
  <c r="K281" i="41"/>
  <c r="K289" i="41" s="1"/>
  <c r="J281" i="41"/>
  <c r="J289" i="41" s="1"/>
  <c r="I281" i="41"/>
  <c r="I289" i="41" s="1"/>
  <c r="H281" i="41"/>
  <c r="H287" i="41" s="1"/>
  <c r="G281" i="41"/>
  <c r="G289" i="41" s="1"/>
  <c r="F281" i="41"/>
  <c r="F289" i="41" s="1"/>
  <c r="C270" i="41"/>
  <c r="E191" i="41"/>
  <c r="E189" i="41"/>
  <c r="AK183" i="41"/>
  <c r="AK189" i="41" s="1"/>
  <c r="AJ183" i="41"/>
  <c r="AJ191" i="41" s="1"/>
  <c r="AI183" i="41"/>
  <c r="AH183" i="41"/>
  <c r="AH191" i="41" s="1"/>
  <c r="AG183" i="41"/>
  <c r="AG191" i="41" s="1"/>
  <c r="AF183" i="41"/>
  <c r="AF191" i="41" s="1"/>
  <c r="AE183" i="41"/>
  <c r="AE194" i="41" s="1"/>
  <c r="AD183" i="41"/>
  <c r="AD191" i="41" s="1"/>
  <c r="AC183" i="41"/>
  <c r="AC189" i="41" s="1"/>
  <c r="AB183" i="41"/>
  <c r="AB191" i="41" s="1"/>
  <c r="AA183" i="41"/>
  <c r="Z183" i="41"/>
  <c r="Z191" i="41" s="1"/>
  <c r="Y183" i="41"/>
  <c r="Y191" i="41" s="1"/>
  <c r="X183" i="41"/>
  <c r="X191" i="41" s="1"/>
  <c r="W183" i="41"/>
  <c r="W191" i="41" s="1"/>
  <c r="V183" i="41"/>
  <c r="V191" i="41" s="1"/>
  <c r="U183" i="41"/>
  <c r="U191" i="41" s="1"/>
  <c r="T183" i="41"/>
  <c r="T191" i="41" s="1"/>
  <c r="S183" i="41"/>
  <c r="S191" i="41" s="1"/>
  <c r="R183" i="41"/>
  <c r="R191" i="41" s="1"/>
  <c r="Q183" i="41"/>
  <c r="Q189" i="41" s="1"/>
  <c r="P183" i="41"/>
  <c r="P191" i="41" s="1"/>
  <c r="O183" i="41"/>
  <c r="O191" i="41" s="1"/>
  <c r="N183" i="41"/>
  <c r="N191" i="41" s="1"/>
  <c r="M183" i="41"/>
  <c r="M189" i="41" s="1"/>
  <c r="L183" i="41"/>
  <c r="L191" i="41" s="1"/>
  <c r="K183" i="41"/>
  <c r="K191" i="41" s="1"/>
  <c r="J183" i="41"/>
  <c r="J191" i="41" s="1"/>
  <c r="I183" i="41"/>
  <c r="I191" i="41" s="1"/>
  <c r="H183" i="41"/>
  <c r="H191" i="41" s="1"/>
  <c r="G183" i="41"/>
  <c r="G191" i="41" s="1"/>
  <c r="F183" i="41"/>
  <c r="F191" i="41" s="1"/>
  <c r="Z196" i="41"/>
  <c r="C172" i="41"/>
  <c r="AL289" i="41" l="1"/>
  <c r="AL287" i="41"/>
  <c r="AT292" i="41"/>
  <c r="AT296" i="41" s="1"/>
  <c r="AV343" i="41" s="1"/>
  <c r="AX292" i="41"/>
  <c r="AL294" i="41"/>
  <c r="AL296" i="41" s="1"/>
  <c r="AX289" i="41"/>
  <c r="AX287" i="41"/>
  <c r="AT285" i="41"/>
  <c r="W294" i="41"/>
  <c r="AT298" i="41"/>
  <c r="AT343" i="41" s="1"/>
  <c r="AZ294" i="41"/>
  <c r="AV294" i="41"/>
  <c r="AR294" i="41"/>
  <c r="AN294" i="41"/>
  <c r="AX291" i="41"/>
  <c r="AP291" i="41"/>
  <c r="AP298" i="41" s="1"/>
  <c r="AZ289" i="41"/>
  <c r="AV289" i="41"/>
  <c r="AR289" i="41"/>
  <c r="AN289" i="41"/>
  <c r="AL285" i="41"/>
  <c r="AY294" i="41"/>
  <c r="AU294" i="41"/>
  <c r="AQ294" i="41"/>
  <c r="AM294" i="41"/>
  <c r="AV291" i="41"/>
  <c r="AV296" i="41" s="1"/>
  <c r="AN291" i="41"/>
  <c r="AY289" i="41"/>
  <c r="AU289" i="41"/>
  <c r="AQ289" i="41"/>
  <c r="AM289" i="41"/>
  <c r="AT283" i="41"/>
  <c r="BA294" i="41"/>
  <c r="AW294" i="41"/>
  <c r="AS294" i="41"/>
  <c r="AO294" i="41"/>
  <c r="AZ291" i="41"/>
  <c r="AR291" i="41"/>
  <c r="BA289" i="41"/>
  <c r="AW289" i="41"/>
  <c r="AS289" i="41"/>
  <c r="AO289" i="41"/>
  <c r="AP283" i="41"/>
  <c r="AU290" i="55"/>
  <c r="AM280" i="54"/>
  <c r="I187" i="54"/>
  <c r="M187" i="54"/>
  <c r="AC187" i="54"/>
  <c r="G280" i="54"/>
  <c r="R282" i="54"/>
  <c r="Q187" i="54"/>
  <c r="AG187" i="54"/>
  <c r="W280" i="54"/>
  <c r="AH282" i="54"/>
  <c r="U187" i="54"/>
  <c r="AK187" i="54"/>
  <c r="AX282" i="54"/>
  <c r="AG284" i="54"/>
  <c r="O287" i="54"/>
  <c r="AU287" i="54"/>
  <c r="Z192" i="54"/>
  <c r="AH192" i="54"/>
  <c r="J192" i="54"/>
  <c r="R192" i="54"/>
  <c r="AW284" i="54"/>
  <c r="Q284" i="54"/>
  <c r="AE287" i="54"/>
  <c r="AP296" i="41"/>
  <c r="AZ292" i="41"/>
  <c r="AZ298" i="41" s="1"/>
  <c r="AR292" i="41"/>
  <c r="AX285" i="41"/>
  <c r="AX283" i="41"/>
  <c r="AV292" i="41"/>
  <c r="AN292" i="41"/>
  <c r="AN298" i="41" s="1"/>
  <c r="AP285" i="41"/>
  <c r="AN283" i="41"/>
  <c r="AR298" i="41"/>
  <c r="BA292" i="41"/>
  <c r="AW292" i="41"/>
  <c r="AS292" i="41"/>
  <c r="AO292" i="41"/>
  <c r="AZ285" i="41"/>
  <c r="AR285" i="41"/>
  <c r="AZ283" i="41"/>
  <c r="AR283" i="41"/>
  <c r="AY292" i="41"/>
  <c r="AU292" i="41"/>
  <c r="AQ292" i="41"/>
  <c r="AM292" i="41"/>
  <c r="AV285" i="41"/>
  <c r="AN285" i="41"/>
  <c r="AV283" i="41"/>
  <c r="AM283" i="41"/>
  <c r="BA291" i="41"/>
  <c r="AW291" i="41"/>
  <c r="AS291" i="41"/>
  <c r="AO291" i="41"/>
  <c r="BA285" i="41"/>
  <c r="AW285" i="41"/>
  <c r="AS285" i="41"/>
  <c r="AO285" i="41"/>
  <c r="BA283" i="41"/>
  <c r="AW283" i="41"/>
  <c r="AS283" i="41"/>
  <c r="AO283" i="41"/>
  <c r="AY291" i="41"/>
  <c r="AU291" i="41"/>
  <c r="AQ291" i="41"/>
  <c r="AM291" i="41"/>
  <c r="AY285" i="41"/>
  <c r="AU285" i="41"/>
  <c r="AQ285" i="41"/>
  <c r="AM285" i="41"/>
  <c r="AY283" i="41"/>
  <c r="AU283" i="41"/>
  <c r="AQ283" i="41"/>
  <c r="AR343" i="41"/>
  <c r="AS343" i="41"/>
  <c r="AI194" i="54"/>
  <c r="AE194" i="54"/>
  <c r="AA194" i="54"/>
  <c r="W194" i="54"/>
  <c r="S194" i="54"/>
  <c r="O194" i="54"/>
  <c r="K194" i="54"/>
  <c r="G194" i="54"/>
  <c r="AK191" i="54"/>
  <c r="AG191" i="54"/>
  <c r="AC191" i="54"/>
  <c r="Y191" i="54"/>
  <c r="U191" i="54"/>
  <c r="Q191" i="54"/>
  <c r="M191" i="54"/>
  <c r="I191" i="54"/>
  <c r="E191" i="54"/>
  <c r="AJ185" i="54"/>
  <c r="AF185" i="54"/>
  <c r="AB185" i="54"/>
  <c r="X185" i="54"/>
  <c r="T185" i="54"/>
  <c r="P185" i="54"/>
  <c r="L185" i="54"/>
  <c r="H185" i="54"/>
  <c r="AK183" i="54"/>
  <c r="AG183" i="54"/>
  <c r="AC183" i="54"/>
  <c r="Y183" i="54"/>
  <c r="U183" i="54"/>
  <c r="Q183" i="54"/>
  <c r="M183" i="54"/>
  <c r="I183" i="54"/>
  <c r="E183" i="54"/>
  <c r="AH194" i="54"/>
  <c r="AD194" i="54"/>
  <c r="Z194" i="54"/>
  <c r="V194" i="54"/>
  <c r="R194" i="54"/>
  <c r="N194" i="54"/>
  <c r="J194" i="54"/>
  <c r="F194" i="54"/>
  <c r="AJ191" i="54"/>
  <c r="AF191" i="54"/>
  <c r="AB191" i="54"/>
  <c r="X191" i="54"/>
  <c r="T191" i="54"/>
  <c r="P191" i="54"/>
  <c r="L191" i="54"/>
  <c r="H191" i="54"/>
  <c r="AI185" i="54"/>
  <c r="AE185" i="54"/>
  <c r="AA185" i="54"/>
  <c r="W185" i="54"/>
  <c r="S185" i="54"/>
  <c r="O185" i="54"/>
  <c r="K185" i="54"/>
  <c r="G185" i="54"/>
  <c r="AJ183" i="54"/>
  <c r="AF183" i="54"/>
  <c r="AB183" i="54"/>
  <c r="X183" i="54"/>
  <c r="T183" i="54"/>
  <c r="P183" i="54"/>
  <c r="L183" i="54"/>
  <c r="H183" i="54"/>
  <c r="J183" i="54"/>
  <c r="Z183" i="54"/>
  <c r="Q185" i="54"/>
  <c r="AG185" i="54"/>
  <c r="X187" i="54"/>
  <c r="AB189" i="54"/>
  <c r="S191" i="54"/>
  <c r="Q194" i="54"/>
  <c r="AY285" i="54"/>
  <c r="AU285" i="54"/>
  <c r="AQ285" i="54"/>
  <c r="AM285" i="54"/>
  <c r="AI285" i="54"/>
  <c r="AE285" i="54"/>
  <c r="AA285" i="54"/>
  <c r="W285" i="54"/>
  <c r="S285" i="54"/>
  <c r="O285" i="54"/>
  <c r="K285" i="54"/>
  <c r="G285" i="54"/>
  <c r="AX285" i="54"/>
  <c r="AT285" i="54"/>
  <c r="AP285" i="54"/>
  <c r="AL285" i="54"/>
  <c r="AH285" i="54"/>
  <c r="AD285" i="54"/>
  <c r="Z285" i="54"/>
  <c r="V285" i="54"/>
  <c r="R285" i="54"/>
  <c r="N285" i="54"/>
  <c r="J285" i="54"/>
  <c r="F285" i="54"/>
  <c r="BA285" i="54"/>
  <c r="AW285" i="54"/>
  <c r="AS285" i="54"/>
  <c r="AO285" i="54"/>
  <c r="AK285" i="54"/>
  <c r="AG285" i="54"/>
  <c r="AC285" i="54"/>
  <c r="Y285" i="54"/>
  <c r="U285" i="54"/>
  <c r="Q285" i="54"/>
  <c r="M285" i="54"/>
  <c r="I285" i="54"/>
  <c r="E285" i="54"/>
  <c r="AR285" i="54"/>
  <c r="AB285" i="54"/>
  <c r="L285" i="54"/>
  <c r="AN285" i="54"/>
  <c r="X285" i="54"/>
  <c r="H285" i="54"/>
  <c r="AZ285" i="54"/>
  <c r="AJ285" i="54"/>
  <c r="T285" i="54"/>
  <c r="S276" i="54"/>
  <c r="AY276" i="54"/>
  <c r="AF285" i="54"/>
  <c r="S183" i="54"/>
  <c r="J185" i="54"/>
  <c r="G189" i="54"/>
  <c r="W189" i="54"/>
  <c r="F191" i="54"/>
  <c r="V191" i="54"/>
  <c r="E192" i="54"/>
  <c r="L194" i="54"/>
  <c r="AB194" i="54"/>
  <c r="AB198" i="54" s="1"/>
  <c r="R183" i="54"/>
  <c r="I185" i="54"/>
  <c r="H187" i="54"/>
  <c r="AF187" i="54"/>
  <c r="T189" i="54"/>
  <c r="K191" i="54"/>
  <c r="AI191" i="54"/>
  <c r="Y194" i="54"/>
  <c r="AI276" i="54"/>
  <c r="T278" i="54"/>
  <c r="AJ192" i="54"/>
  <c r="AF192" i="54"/>
  <c r="AB192" i="54"/>
  <c r="X192" i="54"/>
  <c r="T192" i="54"/>
  <c r="P192" i="54"/>
  <c r="P198" i="54" s="1"/>
  <c r="L192" i="54"/>
  <c r="H192" i="54"/>
  <c r="AI192" i="54"/>
  <c r="AI198" i="54" s="1"/>
  <c r="AE192" i="54"/>
  <c r="AA192" i="54"/>
  <c r="W192" i="54"/>
  <c r="S192" i="54"/>
  <c r="S198" i="54" s="1"/>
  <c r="O192" i="54"/>
  <c r="K192" i="54"/>
  <c r="G192" i="54"/>
  <c r="K183" i="54"/>
  <c r="AA183" i="54"/>
  <c r="AI183" i="54"/>
  <c r="R185" i="54"/>
  <c r="Z185" i="54"/>
  <c r="AH185" i="54"/>
  <c r="O189" i="54"/>
  <c r="AE189" i="54"/>
  <c r="N191" i="54"/>
  <c r="AD191" i="54"/>
  <c r="M192" i="54"/>
  <c r="AC192" i="54"/>
  <c r="AK192" i="54"/>
  <c r="T194" i="54"/>
  <c r="AJ194" i="54"/>
  <c r="G276" i="54"/>
  <c r="W276" i="54"/>
  <c r="AM276" i="54"/>
  <c r="F278" i="54"/>
  <c r="Y278" i="54"/>
  <c r="AV285" i="54"/>
  <c r="F183" i="54"/>
  <c r="N183" i="54"/>
  <c r="V183" i="54"/>
  <c r="AD183" i="54"/>
  <c r="E185" i="54"/>
  <c r="M185" i="54"/>
  <c r="U185" i="54"/>
  <c r="AC185" i="54"/>
  <c r="AK185" i="54"/>
  <c r="L187" i="54"/>
  <c r="AJ187" i="54"/>
  <c r="P189" i="54"/>
  <c r="G191" i="54"/>
  <c r="O191" i="54"/>
  <c r="W191" i="54"/>
  <c r="AE191" i="54"/>
  <c r="F192" i="54"/>
  <c r="N192" i="54"/>
  <c r="V192" i="54"/>
  <c r="AD192" i="54"/>
  <c r="E194" i="54"/>
  <c r="M194" i="54"/>
  <c r="U194" i="54"/>
  <c r="U196" i="54" s="1"/>
  <c r="AC194" i="54"/>
  <c r="AK194" i="54"/>
  <c r="K276" i="54"/>
  <c r="AA276" i="54"/>
  <c r="AQ276" i="54"/>
  <c r="J278" i="54"/>
  <c r="AE278" i="54"/>
  <c r="AH183" i="54"/>
  <c r="Y185" i="54"/>
  <c r="AA191" i="54"/>
  <c r="I194" i="54"/>
  <c r="AG194" i="54"/>
  <c r="G183" i="54"/>
  <c r="O183" i="54"/>
  <c r="W183" i="54"/>
  <c r="AE183" i="54"/>
  <c r="F185" i="54"/>
  <c r="N185" i="54"/>
  <c r="V185" i="54"/>
  <c r="AD185" i="54"/>
  <c r="K189" i="54"/>
  <c r="S189" i="54"/>
  <c r="AA189" i="54"/>
  <c r="AI189" i="54"/>
  <c r="J191" i="54"/>
  <c r="J198" i="54" s="1"/>
  <c r="R191" i="54"/>
  <c r="Z191" i="54"/>
  <c r="AH191" i="54"/>
  <c r="I192" i="54"/>
  <c r="I198" i="54" s="1"/>
  <c r="Q192" i="54"/>
  <c r="Y192" i="54"/>
  <c r="AG192" i="54"/>
  <c r="H194" i="54"/>
  <c r="P194" i="54"/>
  <c r="X194" i="54"/>
  <c r="AF194" i="54"/>
  <c r="H282" i="54"/>
  <c r="H280" i="54"/>
  <c r="L282" i="54"/>
  <c r="L280" i="54"/>
  <c r="P282" i="54"/>
  <c r="P280" i="54"/>
  <c r="T282" i="54"/>
  <c r="T280" i="54"/>
  <c r="X282" i="54"/>
  <c r="X280" i="54"/>
  <c r="AB282" i="54"/>
  <c r="AB280" i="54"/>
  <c r="AF282" i="54"/>
  <c r="AF280" i="54"/>
  <c r="AJ282" i="54"/>
  <c r="AJ280" i="54"/>
  <c r="AN282" i="54"/>
  <c r="AN280" i="54"/>
  <c r="AR282" i="54"/>
  <c r="AR280" i="54"/>
  <c r="AV282" i="54"/>
  <c r="AV280" i="54"/>
  <c r="AZ282" i="54"/>
  <c r="AZ280" i="54"/>
  <c r="O276" i="54"/>
  <c r="AE276" i="54"/>
  <c r="AU276" i="54"/>
  <c r="O278" i="54"/>
  <c r="AR278" i="54"/>
  <c r="P285" i="54"/>
  <c r="I282" i="54"/>
  <c r="I280" i="54"/>
  <c r="M282" i="54"/>
  <c r="M280" i="54"/>
  <c r="Q282" i="54"/>
  <c r="Q280" i="54"/>
  <c r="U282" i="54"/>
  <c r="U280" i="54"/>
  <c r="Y282" i="54"/>
  <c r="Y280" i="54"/>
  <c r="AC282" i="54"/>
  <c r="AC280" i="54"/>
  <c r="AG282" i="54"/>
  <c r="AG280" i="54"/>
  <c r="AK282" i="54"/>
  <c r="AK280" i="54"/>
  <c r="AO282" i="54"/>
  <c r="AO280" i="54"/>
  <c r="AS282" i="54"/>
  <c r="AS280" i="54"/>
  <c r="AW282" i="54"/>
  <c r="AW280" i="54"/>
  <c r="BA282" i="54"/>
  <c r="BA280" i="54"/>
  <c r="H276" i="54"/>
  <c r="L276" i="54"/>
  <c r="P276" i="54"/>
  <c r="T276" i="54"/>
  <c r="X276" i="54"/>
  <c r="AB276" i="54"/>
  <c r="AF276" i="54"/>
  <c r="AJ276" i="54"/>
  <c r="AN276" i="54"/>
  <c r="AR276" i="54"/>
  <c r="AV276" i="54"/>
  <c r="AZ276" i="54"/>
  <c r="G278" i="54"/>
  <c r="K278" i="54"/>
  <c r="P278" i="54"/>
  <c r="U278" i="54"/>
  <c r="AA278" i="54"/>
  <c r="AF278" i="54"/>
  <c r="AV278" i="54"/>
  <c r="K280" i="54"/>
  <c r="AA280" i="54"/>
  <c r="AQ280" i="54"/>
  <c r="F282" i="54"/>
  <c r="V282" i="54"/>
  <c r="AL282" i="54"/>
  <c r="E284" i="54"/>
  <c r="U284" i="54"/>
  <c r="AK284" i="54"/>
  <c r="BA284" i="54"/>
  <c r="S287" i="54"/>
  <c r="AI287" i="54"/>
  <c r="AY287" i="54"/>
  <c r="F187" i="54"/>
  <c r="J187" i="54"/>
  <c r="N187" i="54"/>
  <c r="R187" i="54"/>
  <c r="V187" i="54"/>
  <c r="Z187" i="54"/>
  <c r="AD187" i="54"/>
  <c r="AH187" i="54"/>
  <c r="E276" i="54"/>
  <c r="I276" i="54"/>
  <c r="M276" i="54"/>
  <c r="Q276" i="54"/>
  <c r="U276" i="54"/>
  <c r="Y276" i="54"/>
  <c r="AC276" i="54"/>
  <c r="AG276" i="54"/>
  <c r="AK276" i="54"/>
  <c r="AO276" i="54"/>
  <c r="AS276" i="54"/>
  <c r="AW276" i="54"/>
  <c r="BA276" i="54"/>
  <c r="H278" i="54"/>
  <c r="L278" i="54"/>
  <c r="Q278" i="54"/>
  <c r="W278" i="54"/>
  <c r="AB278" i="54"/>
  <c r="AJ278" i="54"/>
  <c r="AZ278" i="54"/>
  <c r="O280" i="54"/>
  <c r="AE280" i="54"/>
  <c r="AU280" i="54"/>
  <c r="J282" i="54"/>
  <c r="Z282" i="54"/>
  <c r="AP282" i="54"/>
  <c r="I284" i="54"/>
  <c r="Y284" i="54"/>
  <c r="AO284" i="54"/>
  <c r="G287" i="54"/>
  <c r="W287" i="54"/>
  <c r="AX287" i="54"/>
  <c r="AT287" i="54"/>
  <c r="AP287" i="54"/>
  <c r="AL287" i="54"/>
  <c r="AH287" i="54"/>
  <c r="AD287" i="54"/>
  <c r="Z287" i="54"/>
  <c r="V287" i="54"/>
  <c r="R287" i="54"/>
  <c r="N287" i="54"/>
  <c r="J287" i="54"/>
  <c r="F287" i="54"/>
  <c r="AZ284" i="54"/>
  <c r="AV284" i="54"/>
  <c r="AR284" i="54"/>
  <c r="AN284" i="54"/>
  <c r="AJ284" i="54"/>
  <c r="AF284" i="54"/>
  <c r="AB284" i="54"/>
  <c r="X284" i="54"/>
  <c r="T284" i="54"/>
  <c r="P284" i="54"/>
  <c r="L284" i="54"/>
  <c r="H284" i="54"/>
  <c r="AY278" i="54"/>
  <c r="AU278" i="54"/>
  <c r="AQ278" i="54"/>
  <c r="AM278" i="54"/>
  <c r="AI278" i="54"/>
  <c r="BA287" i="54"/>
  <c r="AW287" i="54"/>
  <c r="AS287" i="54"/>
  <c r="AO287" i="54"/>
  <c r="AK287" i="54"/>
  <c r="AG287" i="54"/>
  <c r="AC287" i="54"/>
  <c r="Y287" i="54"/>
  <c r="U287" i="54"/>
  <c r="Q287" i="54"/>
  <c r="M287" i="54"/>
  <c r="I287" i="54"/>
  <c r="E287" i="54"/>
  <c r="AY284" i="54"/>
  <c r="AU284" i="54"/>
  <c r="AQ284" i="54"/>
  <c r="AM284" i="54"/>
  <c r="AI284" i="54"/>
  <c r="AE284" i="54"/>
  <c r="AA284" i="54"/>
  <c r="W284" i="54"/>
  <c r="S284" i="54"/>
  <c r="O284" i="54"/>
  <c r="K284" i="54"/>
  <c r="G284" i="54"/>
  <c r="AX278" i="54"/>
  <c r="AT278" i="54"/>
  <c r="AP278" i="54"/>
  <c r="AL278" i="54"/>
  <c r="AH278" i="54"/>
  <c r="AD278" i="54"/>
  <c r="Z278" i="54"/>
  <c r="V278" i="54"/>
  <c r="R278" i="54"/>
  <c r="N278" i="54"/>
  <c r="AZ287" i="54"/>
  <c r="AV287" i="54"/>
  <c r="AR287" i="54"/>
  <c r="AN287" i="54"/>
  <c r="AJ287" i="54"/>
  <c r="AF287" i="54"/>
  <c r="AB287" i="54"/>
  <c r="X287" i="54"/>
  <c r="T287" i="54"/>
  <c r="P287" i="54"/>
  <c r="L287" i="54"/>
  <c r="H287" i="54"/>
  <c r="AX284" i="54"/>
  <c r="AT284" i="54"/>
  <c r="AT289" i="54" s="1"/>
  <c r="AP284" i="54"/>
  <c r="AP289" i="54" s="1"/>
  <c r="AL284" i="54"/>
  <c r="AH284" i="54"/>
  <c r="AD284" i="54"/>
  <c r="AD289" i="54" s="1"/>
  <c r="Z284" i="54"/>
  <c r="Z289" i="54" s="1"/>
  <c r="V284" i="54"/>
  <c r="R284" i="54"/>
  <c r="N284" i="54"/>
  <c r="N289" i="54" s="1"/>
  <c r="J284" i="54"/>
  <c r="J291" i="54" s="1"/>
  <c r="F284" i="54"/>
  <c r="BA278" i="54"/>
  <c r="AW278" i="54"/>
  <c r="AS278" i="54"/>
  <c r="AO278" i="54"/>
  <c r="AK278" i="54"/>
  <c r="AG278" i="54"/>
  <c r="F276" i="54"/>
  <c r="J276" i="54"/>
  <c r="N276" i="54"/>
  <c r="R276" i="54"/>
  <c r="V276" i="54"/>
  <c r="Z276" i="54"/>
  <c r="AD276" i="54"/>
  <c r="AH276" i="54"/>
  <c r="AL276" i="54"/>
  <c r="AP276" i="54"/>
  <c r="AT276" i="54"/>
  <c r="AX276" i="54"/>
  <c r="E278" i="54"/>
  <c r="I278" i="54"/>
  <c r="M278" i="54"/>
  <c r="S278" i="54"/>
  <c r="X278" i="54"/>
  <c r="AC278" i="54"/>
  <c r="AN278" i="54"/>
  <c r="S280" i="54"/>
  <c r="AI280" i="54"/>
  <c r="AY280" i="54"/>
  <c r="N282" i="54"/>
  <c r="AD282" i="54"/>
  <c r="AT282" i="54"/>
  <c r="M284" i="54"/>
  <c r="M289" i="54" s="1"/>
  <c r="AC284" i="54"/>
  <c r="AS284" i="54"/>
  <c r="K287" i="54"/>
  <c r="AA287" i="54"/>
  <c r="AQ287" i="54"/>
  <c r="N291" i="54"/>
  <c r="Q281" i="55"/>
  <c r="AG281" i="55"/>
  <c r="AW281" i="55"/>
  <c r="P283" i="55"/>
  <c r="AF283" i="55"/>
  <c r="AV283" i="55"/>
  <c r="K285" i="55"/>
  <c r="AC287" i="55"/>
  <c r="AR289" i="55"/>
  <c r="E281" i="55"/>
  <c r="U281" i="55"/>
  <c r="AK281" i="55"/>
  <c r="BA281" i="55"/>
  <c r="T283" i="55"/>
  <c r="AJ283" i="55"/>
  <c r="AZ283" i="55"/>
  <c r="AS287" i="55"/>
  <c r="K290" i="55"/>
  <c r="I281" i="55"/>
  <c r="Y281" i="55"/>
  <c r="AO281" i="55"/>
  <c r="H283" i="55"/>
  <c r="X283" i="55"/>
  <c r="AN283" i="55"/>
  <c r="I287" i="55"/>
  <c r="L289" i="55"/>
  <c r="AA290" i="55"/>
  <c r="M281" i="55"/>
  <c r="AC281" i="55"/>
  <c r="AS281" i="55"/>
  <c r="L283" i="55"/>
  <c r="AB283" i="55"/>
  <c r="AR283" i="55"/>
  <c r="G285" i="55"/>
  <c r="Q287" i="55"/>
  <c r="AQ290" i="55"/>
  <c r="AK192" i="55"/>
  <c r="AG192" i="55"/>
  <c r="AC192" i="55"/>
  <c r="Y192" i="55"/>
  <c r="U192" i="55"/>
  <c r="Q192" i="55"/>
  <c r="M192" i="55"/>
  <c r="I192" i="55"/>
  <c r="E192" i="55"/>
  <c r="AJ192" i="55"/>
  <c r="AF192" i="55"/>
  <c r="AB192" i="55"/>
  <c r="X192" i="55"/>
  <c r="T192" i="55"/>
  <c r="P192" i="55"/>
  <c r="L192" i="55"/>
  <c r="H192" i="55"/>
  <c r="G183" i="55"/>
  <c r="K183" i="55"/>
  <c r="P183" i="55"/>
  <c r="X183" i="55"/>
  <c r="AF183" i="55"/>
  <c r="G185" i="55"/>
  <c r="O185" i="55"/>
  <c r="W185" i="55"/>
  <c r="AE185" i="55"/>
  <c r="F187" i="55"/>
  <c r="N187" i="55"/>
  <c r="V187" i="55"/>
  <c r="AD187" i="55"/>
  <c r="M189" i="55"/>
  <c r="U189" i="55"/>
  <c r="AC189" i="55"/>
  <c r="AK189" i="55"/>
  <c r="L191" i="55"/>
  <c r="T191" i="55"/>
  <c r="AB191" i="55"/>
  <c r="AJ191" i="55"/>
  <c r="K192" i="55"/>
  <c r="S192" i="55"/>
  <c r="AA192" i="55"/>
  <c r="AI192" i="55"/>
  <c r="J194" i="55"/>
  <c r="R194" i="55"/>
  <c r="Z194" i="55"/>
  <c r="AH194" i="55"/>
  <c r="Z285" i="55"/>
  <c r="Z292" i="55"/>
  <c r="H183" i="55"/>
  <c r="L183" i="55"/>
  <c r="S183" i="55"/>
  <c r="AA183" i="55"/>
  <c r="AI183" i="55"/>
  <c r="J185" i="55"/>
  <c r="R185" i="55"/>
  <c r="Z185" i="55"/>
  <c r="AH185" i="55"/>
  <c r="I187" i="55"/>
  <c r="Q187" i="55"/>
  <c r="Y187" i="55"/>
  <c r="AG187" i="55"/>
  <c r="H189" i="55"/>
  <c r="P189" i="55"/>
  <c r="X189" i="55"/>
  <c r="AF189" i="55"/>
  <c r="G191" i="55"/>
  <c r="O191" i="55"/>
  <c r="W191" i="55"/>
  <c r="AE191" i="55"/>
  <c r="F192" i="55"/>
  <c r="N192" i="55"/>
  <c r="V192" i="55"/>
  <c r="AD192" i="55"/>
  <c r="E194" i="55"/>
  <c r="M194" i="55"/>
  <c r="U194" i="55"/>
  <c r="AC194" i="55"/>
  <c r="AK194" i="55"/>
  <c r="AH285" i="55"/>
  <c r="AP292" i="55"/>
  <c r="E183" i="55"/>
  <c r="I183" i="55"/>
  <c r="N183" i="55"/>
  <c r="T183" i="55"/>
  <c r="AB183" i="55"/>
  <c r="AJ183" i="55"/>
  <c r="K185" i="55"/>
  <c r="S185" i="55"/>
  <c r="AA185" i="55"/>
  <c r="AI185" i="55"/>
  <c r="J187" i="55"/>
  <c r="R187" i="55"/>
  <c r="Z187" i="55"/>
  <c r="AH187" i="55"/>
  <c r="H191" i="55"/>
  <c r="P191" i="55"/>
  <c r="X191" i="55"/>
  <c r="X196" i="55" s="1"/>
  <c r="AF191" i="55"/>
  <c r="G192" i="55"/>
  <c r="O192" i="55"/>
  <c r="W192" i="55"/>
  <c r="W198" i="55" s="1"/>
  <c r="AE192" i="55"/>
  <c r="F194" i="55"/>
  <c r="N194" i="55"/>
  <c r="V194" i="55"/>
  <c r="AP285" i="55"/>
  <c r="AJ194" i="55"/>
  <c r="AJ196" i="55" s="1"/>
  <c r="AF194" i="55"/>
  <c r="AB194" i="55"/>
  <c r="AB198" i="55" s="1"/>
  <c r="X194" i="55"/>
  <c r="T194" i="55"/>
  <c r="T196" i="55" s="1"/>
  <c r="P194" i="55"/>
  <c r="L194" i="55"/>
  <c r="H194" i="55"/>
  <c r="AH191" i="55"/>
  <c r="AD191" i="55"/>
  <c r="Z191" i="55"/>
  <c r="V191" i="55"/>
  <c r="R191" i="55"/>
  <c r="N191" i="55"/>
  <c r="J191" i="55"/>
  <c r="F191" i="55"/>
  <c r="AK185" i="55"/>
  <c r="AG185" i="55"/>
  <c r="AC185" i="55"/>
  <c r="Y185" i="55"/>
  <c r="U185" i="55"/>
  <c r="Q185" i="55"/>
  <c r="M185" i="55"/>
  <c r="I185" i="55"/>
  <c r="E185" i="55"/>
  <c r="AH183" i="55"/>
  <c r="AD183" i="55"/>
  <c r="Z183" i="55"/>
  <c r="V183" i="55"/>
  <c r="R183" i="55"/>
  <c r="AI194" i="55"/>
  <c r="AE194" i="55"/>
  <c r="AA194" i="55"/>
  <c r="W194" i="55"/>
  <c r="S194" i="55"/>
  <c r="O194" i="55"/>
  <c r="K194" i="55"/>
  <c r="G194" i="55"/>
  <c r="AK191" i="55"/>
  <c r="AK196" i="55" s="1"/>
  <c r="AG191" i="55"/>
  <c r="AC191" i="55"/>
  <c r="Y191" i="55"/>
  <c r="U191" i="55"/>
  <c r="U198" i="55" s="1"/>
  <c r="Q191" i="55"/>
  <c r="M191" i="55"/>
  <c r="M198" i="55" s="1"/>
  <c r="I191" i="55"/>
  <c r="E191" i="55"/>
  <c r="E196" i="55" s="1"/>
  <c r="AJ185" i="55"/>
  <c r="AF185" i="55"/>
  <c r="AB185" i="55"/>
  <c r="X185" i="55"/>
  <c r="T185" i="55"/>
  <c r="P185" i="55"/>
  <c r="L185" i="55"/>
  <c r="H185" i="55"/>
  <c r="AK183" i="55"/>
  <c r="AG183" i="55"/>
  <c r="AC183" i="55"/>
  <c r="Y183" i="55"/>
  <c r="U183" i="55"/>
  <c r="Q183" i="55"/>
  <c r="M183" i="55"/>
  <c r="G189" i="55"/>
  <c r="G187" i="55"/>
  <c r="K189" i="55"/>
  <c r="K187" i="55"/>
  <c r="O189" i="55"/>
  <c r="O187" i="55"/>
  <c r="S189" i="55"/>
  <c r="S187" i="55"/>
  <c r="W189" i="55"/>
  <c r="W187" i="55"/>
  <c r="AA189" i="55"/>
  <c r="AA187" i="55"/>
  <c r="AE189" i="55"/>
  <c r="AE187" i="55"/>
  <c r="AI189" i="55"/>
  <c r="AI187" i="55"/>
  <c r="F183" i="55"/>
  <c r="J183" i="55"/>
  <c r="O183" i="55"/>
  <c r="W183" i="55"/>
  <c r="AE183" i="55"/>
  <c r="F185" i="55"/>
  <c r="N185" i="55"/>
  <c r="V185" i="55"/>
  <c r="AD185" i="55"/>
  <c r="L189" i="55"/>
  <c r="T189" i="55"/>
  <c r="AB189" i="55"/>
  <c r="AJ189" i="55"/>
  <c r="K191" i="55"/>
  <c r="S191" i="55"/>
  <c r="AA191" i="55"/>
  <c r="AI191" i="55"/>
  <c r="J192" i="55"/>
  <c r="R192" i="55"/>
  <c r="R198" i="55" s="1"/>
  <c r="Z192" i="55"/>
  <c r="AH192" i="55"/>
  <c r="I194" i="55"/>
  <c r="Q194" i="55"/>
  <c r="Y194" i="55"/>
  <c r="AG194" i="55"/>
  <c r="O198" i="55"/>
  <c r="F287" i="55"/>
  <c r="F285" i="55"/>
  <c r="J285" i="55"/>
  <c r="J287" i="55"/>
  <c r="N287" i="55"/>
  <c r="N285" i="55"/>
  <c r="V287" i="55"/>
  <c r="V285" i="55"/>
  <c r="AD287" i="55"/>
  <c r="AD285" i="55"/>
  <c r="AL287" i="55"/>
  <c r="AL285" i="55"/>
  <c r="AT287" i="55"/>
  <c r="AT285" i="55"/>
  <c r="R285" i="55"/>
  <c r="AX285" i="55"/>
  <c r="J292" i="55"/>
  <c r="BA292" i="55"/>
  <c r="AW292" i="55"/>
  <c r="AS292" i="55"/>
  <c r="AO292" i="55"/>
  <c r="AK292" i="55"/>
  <c r="AG292" i="55"/>
  <c r="AC292" i="55"/>
  <c r="Y292" i="55"/>
  <c r="U292" i="55"/>
  <c r="Q292" i="55"/>
  <c r="M292" i="55"/>
  <c r="I292" i="55"/>
  <c r="E292" i="55"/>
  <c r="AY289" i="55"/>
  <c r="AU289" i="55"/>
  <c r="AQ289" i="55"/>
  <c r="AM289" i="55"/>
  <c r="AI289" i="55"/>
  <c r="AE289" i="55"/>
  <c r="AA289" i="55"/>
  <c r="W289" i="55"/>
  <c r="S289" i="55"/>
  <c r="O289" i="55"/>
  <c r="K289" i="55"/>
  <c r="G289" i="55"/>
  <c r="AZ292" i="55"/>
  <c r="AV292" i="55"/>
  <c r="AR292" i="55"/>
  <c r="AN292" i="55"/>
  <c r="AJ292" i="55"/>
  <c r="AF292" i="55"/>
  <c r="AB292" i="55"/>
  <c r="X292" i="55"/>
  <c r="T292" i="55"/>
  <c r="P292" i="55"/>
  <c r="L292" i="55"/>
  <c r="H292" i="55"/>
  <c r="AX289" i="55"/>
  <c r="AT289" i="55"/>
  <c r="AP289" i="55"/>
  <c r="AL289" i="55"/>
  <c r="AH289" i="55"/>
  <c r="AD289" i="55"/>
  <c r="Z289" i="55"/>
  <c r="V289" i="55"/>
  <c r="R289" i="55"/>
  <c r="N289" i="55"/>
  <c r="J289" i="55"/>
  <c r="F289" i="55"/>
  <c r="AY292" i="55"/>
  <c r="AU292" i="55"/>
  <c r="AQ292" i="55"/>
  <c r="AM292" i="55"/>
  <c r="AI292" i="55"/>
  <c r="AE292" i="55"/>
  <c r="AA292" i="55"/>
  <c r="W292" i="55"/>
  <c r="S292" i="55"/>
  <c r="O292" i="55"/>
  <c r="K292" i="55"/>
  <c r="G292" i="55"/>
  <c r="BA289" i="55"/>
  <c r="AW289" i="55"/>
  <c r="AS289" i="55"/>
  <c r="AO289" i="55"/>
  <c r="AK289" i="55"/>
  <c r="AG289" i="55"/>
  <c r="AC289" i="55"/>
  <c r="Y289" i="55"/>
  <c r="U289" i="55"/>
  <c r="Q289" i="55"/>
  <c r="M289" i="55"/>
  <c r="I289" i="55"/>
  <c r="E289" i="55"/>
  <c r="F281" i="55"/>
  <c r="J281" i="55"/>
  <c r="N281" i="55"/>
  <c r="R281" i="55"/>
  <c r="V281" i="55"/>
  <c r="Z281" i="55"/>
  <c r="AD281" i="55"/>
  <c r="AH281" i="55"/>
  <c r="AL281" i="55"/>
  <c r="AP281" i="55"/>
  <c r="AT281" i="55"/>
  <c r="AX281" i="55"/>
  <c r="E283" i="55"/>
  <c r="I283" i="55"/>
  <c r="M283" i="55"/>
  <c r="Q283" i="55"/>
  <c r="U283" i="55"/>
  <c r="Y283" i="55"/>
  <c r="AC283" i="55"/>
  <c r="AG283" i="55"/>
  <c r="AK283" i="55"/>
  <c r="AO283" i="55"/>
  <c r="AS283" i="55"/>
  <c r="AW283" i="55"/>
  <c r="BA283" i="55"/>
  <c r="H285" i="55"/>
  <c r="M285" i="55"/>
  <c r="S285" i="55"/>
  <c r="AA285" i="55"/>
  <c r="AI285" i="55"/>
  <c r="AQ285" i="55"/>
  <c r="AY285" i="55"/>
  <c r="AG287" i="55"/>
  <c r="AW287" i="55"/>
  <c r="P289" i="55"/>
  <c r="AF289" i="55"/>
  <c r="AV289" i="55"/>
  <c r="O290" i="55"/>
  <c r="O296" i="55" s="1"/>
  <c r="AE290" i="55"/>
  <c r="AE296" i="55" s="1"/>
  <c r="N292" i="55"/>
  <c r="AD292" i="55"/>
  <c r="AT292" i="55"/>
  <c r="AX290" i="55"/>
  <c r="AT290" i="55"/>
  <c r="AP290" i="55"/>
  <c r="AL290" i="55"/>
  <c r="AH290" i="55"/>
  <c r="AD290" i="55"/>
  <c r="Z290" i="55"/>
  <c r="V290" i="55"/>
  <c r="R290" i="55"/>
  <c r="N290" i="55"/>
  <c r="N296" i="55" s="1"/>
  <c r="J290" i="55"/>
  <c r="F290" i="55"/>
  <c r="BA290" i="55"/>
  <c r="AW290" i="55"/>
  <c r="AW296" i="55" s="1"/>
  <c r="AS290" i="55"/>
  <c r="AO290" i="55"/>
  <c r="AK290" i="55"/>
  <c r="AG290" i="55"/>
  <c r="AG296" i="55" s="1"/>
  <c r="AC290" i="55"/>
  <c r="Y290" i="55"/>
  <c r="U290" i="55"/>
  <c r="Q290" i="55"/>
  <c r="Q296" i="55" s="1"/>
  <c r="M290" i="55"/>
  <c r="I290" i="55"/>
  <c r="E290" i="55"/>
  <c r="AZ290" i="55"/>
  <c r="AV290" i="55"/>
  <c r="AV296" i="55" s="1"/>
  <c r="AR290" i="55"/>
  <c r="AN290" i="55"/>
  <c r="AJ290" i="55"/>
  <c r="AF290" i="55"/>
  <c r="AB290" i="55"/>
  <c r="X290" i="55"/>
  <c r="T290" i="55"/>
  <c r="P290" i="55"/>
  <c r="L290" i="55"/>
  <c r="H290" i="55"/>
  <c r="L287" i="55"/>
  <c r="L285" i="55"/>
  <c r="P287" i="55"/>
  <c r="P285" i="55"/>
  <c r="T287" i="55"/>
  <c r="T285" i="55"/>
  <c r="X287" i="55"/>
  <c r="X285" i="55"/>
  <c r="AB287" i="55"/>
  <c r="AB285" i="55"/>
  <c r="AF287" i="55"/>
  <c r="AF285" i="55"/>
  <c r="AJ287" i="55"/>
  <c r="AJ285" i="55"/>
  <c r="AN287" i="55"/>
  <c r="AN285" i="55"/>
  <c r="AR287" i="55"/>
  <c r="AR285" i="55"/>
  <c r="AV287" i="55"/>
  <c r="AV285" i="55"/>
  <c r="AZ287" i="55"/>
  <c r="AZ285" i="55"/>
  <c r="G281" i="55"/>
  <c r="K281" i="55"/>
  <c r="O281" i="55"/>
  <c r="S281" i="55"/>
  <c r="W281" i="55"/>
  <c r="AA281" i="55"/>
  <c r="AE281" i="55"/>
  <c r="AI281" i="55"/>
  <c r="AM281" i="55"/>
  <c r="AQ281" i="55"/>
  <c r="AU281" i="55"/>
  <c r="AY281" i="55"/>
  <c r="F283" i="55"/>
  <c r="J283" i="55"/>
  <c r="N283" i="55"/>
  <c r="R283" i="55"/>
  <c r="V283" i="55"/>
  <c r="Z283" i="55"/>
  <c r="AD283" i="55"/>
  <c r="AH283" i="55"/>
  <c r="AL283" i="55"/>
  <c r="AP283" i="55"/>
  <c r="AT283" i="55"/>
  <c r="AX283" i="55"/>
  <c r="U287" i="55"/>
  <c r="AK287" i="55"/>
  <c r="BA287" i="55"/>
  <c r="T289" i="55"/>
  <c r="AJ289" i="55"/>
  <c r="AZ289" i="55"/>
  <c r="S290" i="55"/>
  <c r="S296" i="55" s="1"/>
  <c r="AI290" i="55"/>
  <c r="AY290" i="55"/>
  <c r="R292" i="55"/>
  <c r="AH292" i="55"/>
  <c r="AX292" i="55"/>
  <c r="H281" i="55"/>
  <c r="L281" i="55"/>
  <c r="P281" i="55"/>
  <c r="T281" i="55"/>
  <c r="X281" i="55"/>
  <c r="AB281" i="55"/>
  <c r="AF281" i="55"/>
  <c r="AJ281" i="55"/>
  <c r="AN281" i="55"/>
  <c r="AR281" i="55"/>
  <c r="AV281" i="55"/>
  <c r="AZ281" i="55"/>
  <c r="G283" i="55"/>
  <c r="K283" i="55"/>
  <c r="O283" i="55"/>
  <c r="S283" i="55"/>
  <c r="W283" i="55"/>
  <c r="AA283" i="55"/>
  <c r="AE283" i="55"/>
  <c r="AI283" i="55"/>
  <c r="AM283" i="55"/>
  <c r="AQ283" i="55"/>
  <c r="AU283" i="55"/>
  <c r="AY283" i="55"/>
  <c r="O285" i="55"/>
  <c r="W285" i="55"/>
  <c r="AE285" i="55"/>
  <c r="AM285" i="55"/>
  <c r="AU285" i="55"/>
  <c r="Y287" i="55"/>
  <c r="AO287" i="55"/>
  <c r="H289" i="55"/>
  <c r="X289" i="55"/>
  <c r="AN289" i="55"/>
  <c r="G290" i="55"/>
  <c r="W290" i="55"/>
  <c r="AM290" i="55"/>
  <c r="F292" i="55"/>
  <c r="V292" i="55"/>
  <c r="AL292" i="55"/>
  <c r="AH292" i="41"/>
  <c r="AD292" i="41"/>
  <c r="Z292" i="41"/>
  <c r="V292" i="41"/>
  <c r="R292" i="41"/>
  <c r="N292" i="41"/>
  <c r="J292" i="41"/>
  <c r="F292" i="41"/>
  <c r="AK292" i="41"/>
  <c r="AG292" i="41"/>
  <c r="AC292" i="41"/>
  <c r="Y292" i="41"/>
  <c r="U292" i="41"/>
  <c r="Q292" i="41"/>
  <c r="M292" i="41"/>
  <c r="I292" i="41"/>
  <c r="E292" i="41"/>
  <c r="AI292" i="41"/>
  <c r="AE292" i="41"/>
  <c r="AA292" i="41"/>
  <c r="W292" i="41"/>
  <c r="S292" i="41"/>
  <c r="O292" i="41"/>
  <c r="K292" i="41"/>
  <c r="G292" i="41"/>
  <c r="G283" i="41"/>
  <c r="K283" i="41"/>
  <c r="O283" i="41"/>
  <c r="S283" i="41"/>
  <c r="W283" i="41"/>
  <c r="AA283" i="41"/>
  <c r="AE283" i="41"/>
  <c r="AI283" i="41"/>
  <c r="F285" i="41"/>
  <c r="J285" i="41"/>
  <c r="N285" i="41"/>
  <c r="R285" i="41"/>
  <c r="V285" i="41"/>
  <c r="Z285" i="41"/>
  <c r="AD285" i="41"/>
  <c r="AH285" i="41"/>
  <c r="I287" i="41"/>
  <c r="M287" i="41"/>
  <c r="Q287" i="41"/>
  <c r="U287" i="41"/>
  <c r="Y287" i="41"/>
  <c r="AC287" i="41"/>
  <c r="AG287" i="41"/>
  <c r="AK287" i="41"/>
  <c r="H289" i="41"/>
  <c r="L289" i="41"/>
  <c r="P289" i="41"/>
  <c r="T289" i="41"/>
  <c r="X289" i="41"/>
  <c r="AB289" i="41"/>
  <c r="AF289" i="41"/>
  <c r="G291" i="41"/>
  <c r="O291" i="41"/>
  <c r="W291" i="41"/>
  <c r="AG291" i="41"/>
  <c r="P292" i="41"/>
  <c r="AF292" i="41"/>
  <c r="O294" i="41"/>
  <c r="AE294" i="41"/>
  <c r="H283" i="41"/>
  <c r="L283" i="41"/>
  <c r="P283" i="41"/>
  <c r="T283" i="41"/>
  <c r="X283" i="41"/>
  <c r="AB283" i="41"/>
  <c r="AF283" i="41"/>
  <c r="AJ283" i="41"/>
  <c r="G285" i="41"/>
  <c r="K285" i="41"/>
  <c r="O285" i="41"/>
  <c r="S285" i="41"/>
  <c r="W285" i="41"/>
  <c r="AA285" i="41"/>
  <c r="AE285" i="41"/>
  <c r="AI285" i="41"/>
  <c r="F287" i="41"/>
  <c r="J287" i="41"/>
  <c r="N287" i="41"/>
  <c r="R287" i="41"/>
  <c r="V287" i="41"/>
  <c r="Z287" i="41"/>
  <c r="AD287" i="41"/>
  <c r="AH287" i="41"/>
  <c r="I291" i="41"/>
  <c r="Q291" i="41"/>
  <c r="Y291" i="41"/>
  <c r="AK291" i="41"/>
  <c r="T292" i="41"/>
  <c r="AJ292" i="41"/>
  <c r="S294" i="41"/>
  <c r="AI294" i="41"/>
  <c r="E283" i="41"/>
  <c r="I283" i="41"/>
  <c r="M283" i="41"/>
  <c r="Q283" i="41"/>
  <c r="U283" i="41"/>
  <c r="Y283" i="41"/>
  <c r="AC283" i="41"/>
  <c r="AG283" i="41"/>
  <c r="AK283" i="41"/>
  <c r="H285" i="41"/>
  <c r="L285" i="41"/>
  <c r="P285" i="41"/>
  <c r="T285" i="41"/>
  <c r="X285" i="41"/>
  <c r="AB285" i="41"/>
  <c r="AF285" i="41"/>
  <c r="AJ285" i="41"/>
  <c r="G287" i="41"/>
  <c r="K287" i="41"/>
  <c r="O287" i="41"/>
  <c r="S287" i="41"/>
  <c r="W287" i="41"/>
  <c r="AA287" i="41"/>
  <c r="AE287" i="41"/>
  <c r="AI287" i="41"/>
  <c r="AJ289" i="41"/>
  <c r="K291" i="41"/>
  <c r="S291" i="41"/>
  <c r="AA291" i="41"/>
  <c r="H292" i="41"/>
  <c r="X292" i="41"/>
  <c r="G294" i="41"/>
  <c r="AK294" i="41"/>
  <c r="AG294" i="41"/>
  <c r="AC294" i="41"/>
  <c r="Y294" i="41"/>
  <c r="U294" i="41"/>
  <c r="Q294" i="41"/>
  <c r="M294" i="41"/>
  <c r="I294" i="41"/>
  <c r="E294" i="41"/>
  <c r="AI291" i="41"/>
  <c r="AE291" i="41"/>
  <c r="AJ294" i="41"/>
  <c r="AF294" i="41"/>
  <c r="AB294" i="41"/>
  <c r="X294" i="41"/>
  <c r="T294" i="41"/>
  <c r="P294" i="41"/>
  <c r="L294" i="41"/>
  <c r="H294" i="41"/>
  <c r="AH291" i="41"/>
  <c r="AD291" i="41"/>
  <c r="Z291" i="41"/>
  <c r="V291" i="41"/>
  <c r="R291" i="41"/>
  <c r="N291" i="41"/>
  <c r="J291" i="41"/>
  <c r="F291" i="41"/>
  <c r="AH294" i="41"/>
  <c r="AD294" i="41"/>
  <c r="Z294" i="41"/>
  <c r="V294" i="41"/>
  <c r="R294" i="41"/>
  <c r="N294" i="41"/>
  <c r="J294" i="41"/>
  <c r="F294" i="41"/>
  <c r="AJ291" i="41"/>
  <c r="AF291" i="41"/>
  <c r="AB291" i="41"/>
  <c r="X291" i="41"/>
  <c r="X296" i="41" s="1"/>
  <c r="T291" i="41"/>
  <c r="P291" i="41"/>
  <c r="L291" i="41"/>
  <c r="H291" i="41"/>
  <c r="F283" i="41"/>
  <c r="J283" i="41"/>
  <c r="N283" i="41"/>
  <c r="R283" i="41"/>
  <c r="V283" i="41"/>
  <c r="Z283" i="41"/>
  <c r="AD283" i="41"/>
  <c r="AH283" i="41"/>
  <c r="E285" i="41"/>
  <c r="I285" i="41"/>
  <c r="M285" i="41"/>
  <c r="Q285" i="41"/>
  <c r="U285" i="41"/>
  <c r="Y285" i="41"/>
  <c r="AC285" i="41"/>
  <c r="AG285" i="41"/>
  <c r="AK285" i="41"/>
  <c r="E291" i="41"/>
  <c r="M291" i="41"/>
  <c r="U291" i="41"/>
  <c r="AC291" i="41"/>
  <c r="L292" i="41"/>
  <c r="AB292" i="41"/>
  <c r="AB298" i="41" s="1"/>
  <c r="K294" i="41"/>
  <c r="AA294" i="41"/>
  <c r="E185" i="41"/>
  <c r="I185" i="41"/>
  <c r="M185" i="41"/>
  <c r="Q185" i="41"/>
  <c r="U185" i="41"/>
  <c r="Y185" i="41"/>
  <c r="AC185" i="41"/>
  <c r="AG185" i="41"/>
  <c r="AK185" i="41"/>
  <c r="H187" i="41"/>
  <c r="L187" i="41"/>
  <c r="P187" i="41"/>
  <c r="T187" i="41"/>
  <c r="X187" i="41"/>
  <c r="AB187" i="41"/>
  <c r="AF187" i="41"/>
  <c r="AJ187" i="41"/>
  <c r="G189" i="41"/>
  <c r="K189" i="41"/>
  <c r="O189" i="41"/>
  <c r="S189" i="41"/>
  <c r="W189" i="41"/>
  <c r="AB189" i="41"/>
  <c r="AG189" i="41"/>
  <c r="M191" i="41"/>
  <c r="AC191" i="41"/>
  <c r="L193" i="41"/>
  <c r="AB193" i="41"/>
  <c r="K194" i="41"/>
  <c r="AA194" i="41"/>
  <c r="J196" i="41"/>
  <c r="AK196" i="41"/>
  <c r="AG196" i="41"/>
  <c r="AC196" i="41"/>
  <c r="Y196" i="41"/>
  <c r="U196" i="41"/>
  <c r="Q196" i="41"/>
  <c r="M196" i="41"/>
  <c r="I196" i="41"/>
  <c r="E196" i="41"/>
  <c r="AI193" i="41"/>
  <c r="AE193" i="41"/>
  <c r="AA193" i="41"/>
  <c r="W193" i="41"/>
  <c r="S193" i="41"/>
  <c r="O193" i="41"/>
  <c r="K193" i="41"/>
  <c r="G193" i="41"/>
  <c r="AJ196" i="41"/>
  <c r="AF196" i="41"/>
  <c r="AB196" i="41"/>
  <c r="X196" i="41"/>
  <c r="T196" i="41"/>
  <c r="P196" i="41"/>
  <c r="L196" i="41"/>
  <c r="H196" i="41"/>
  <c r="AH193" i="41"/>
  <c r="AD193" i="41"/>
  <c r="Z193" i="41"/>
  <c r="V193" i="41"/>
  <c r="R193" i="41"/>
  <c r="N193" i="41"/>
  <c r="J193" i="41"/>
  <c r="F193" i="41"/>
  <c r="AI196" i="41"/>
  <c r="AE196" i="41"/>
  <c r="AA196" i="41"/>
  <c r="W196" i="41"/>
  <c r="S196" i="41"/>
  <c r="O196" i="41"/>
  <c r="K196" i="41"/>
  <c r="G196" i="41"/>
  <c r="AK193" i="41"/>
  <c r="AG193" i="41"/>
  <c r="AC193" i="41"/>
  <c r="Y193" i="41"/>
  <c r="U193" i="41"/>
  <c r="Q193" i="41"/>
  <c r="M193" i="41"/>
  <c r="I193" i="41"/>
  <c r="E193" i="41"/>
  <c r="AA191" i="41"/>
  <c r="AA189" i="41"/>
  <c r="AE191" i="41"/>
  <c r="AE189" i="41"/>
  <c r="AI191" i="41"/>
  <c r="AI189" i="41"/>
  <c r="F185" i="41"/>
  <c r="J185" i="41"/>
  <c r="N185" i="41"/>
  <c r="R185" i="41"/>
  <c r="V185" i="41"/>
  <c r="Z185" i="41"/>
  <c r="AD185" i="41"/>
  <c r="AH185" i="41"/>
  <c r="E187" i="41"/>
  <c r="I187" i="41"/>
  <c r="M187" i="41"/>
  <c r="Q187" i="41"/>
  <c r="U187" i="41"/>
  <c r="Y187" i="41"/>
  <c r="AC187" i="41"/>
  <c r="AG187" i="41"/>
  <c r="AK187" i="41"/>
  <c r="H189" i="41"/>
  <c r="L189" i="41"/>
  <c r="P189" i="41"/>
  <c r="T189" i="41"/>
  <c r="X189" i="41"/>
  <c r="AH189" i="41"/>
  <c r="Q191" i="41"/>
  <c r="P193" i="41"/>
  <c r="AF193" i="41"/>
  <c r="O194" i="41"/>
  <c r="O200" i="41" s="1"/>
  <c r="N196" i="41"/>
  <c r="AD196" i="41"/>
  <c r="AH194" i="41"/>
  <c r="AD194" i="41"/>
  <c r="Z194" i="41"/>
  <c r="Z200" i="41" s="1"/>
  <c r="V194" i="41"/>
  <c r="R194" i="41"/>
  <c r="R200" i="41" s="1"/>
  <c r="N194" i="41"/>
  <c r="J194" i="41"/>
  <c r="J200" i="41" s="1"/>
  <c r="F194" i="41"/>
  <c r="AK194" i="41"/>
  <c r="AK200" i="41" s="1"/>
  <c r="AG194" i="41"/>
  <c r="AC194" i="41"/>
  <c r="AC200" i="41" s="1"/>
  <c r="Y194" i="41"/>
  <c r="U194" i="41"/>
  <c r="U200" i="41" s="1"/>
  <c r="Q194" i="41"/>
  <c r="M194" i="41"/>
  <c r="M200" i="41" s="1"/>
  <c r="I194" i="41"/>
  <c r="E194" i="41"/>
  <c r="E200" i="41" s="1"/>
  <c r="AJ194" i="41"/>
  <c r="AF194" i="41"/>
  <c r="AB194" i="41"/>
  <c r="X194" i="41"/>
  <c r="T194" i="41"/>
  <c r="P194" i="41"/>
  <c r="P200" i="41" s="1"/>
  <c r="L194" i="41"/>
  <c r="H194" i="41"/>
  <c r="G185" i="41"/>
  <c r="K185" i="41"/>
  <c r="O185" i="41"/>
  <c r="S185" i="41"/>
  <c r="W185" i="41"/>
  <c r="AA185" i="41"/>
  <c r="AE185" i="41"/>
  <c r="AI185" i="41"/>
  <c r="F187" i="41"/>
  <c r="J187" i="41"/>
  <c r="N187" i="41"/>
  <c r="R187" i="41"/>
  <c r="V187" i="41"/>
  <c r="Z187" i="41"/>
  <c r="AD187" i="41"/>
  <c r="AH187" i="41"/>
  <c r="I189" i="41"/>
  <c r="U189" i="41"/>
  <c r="Y189" i="41"/>
  <c r="AD189" i="41"/>
  <c r="AJ189" i="41"/>
  <c r="AK191" i="41"/>
  <c r="T193" i="41"/>
  <c r="AJ193" i="41"/>
  <c r="S194" i="41"/>
  <c r="AI194" i="41"/>
  <c r="R196" i="41"/>
  <c r="AH196" i="41"/>
  <c r="H185" i="41"/>
  <c r="L185" i="41"/>
  <c r="P185" i="41"/>
  <c r="T185" i="41"/>
  <c r="X185" i="41"/>
  <c r="AB185" i="41"/>
  <c r="AF185" i="41"/>
  <c r="AJ185" i="41"/>
  <c r="G187" i="41"/>
  <c r="K187" i="41"/>
  <c r="O187" i="41"/>
  <c r="S187" i="41"/>
  <c r="W187" i="41"/>
  <c r="AA187" i="41"/>
  <c r="AE187" i="41"/>
  <c r="AI187" i="41"/>
  <c r="F189" i="41"/>
  <c r="J189" i="41"/>
  <c r="N189" i="41"/>
  <c r="R189" i="41"/>
  <c r="V189" i="41"/>
  <c r="Z189" i="41"/>
  <c r="AF189" i="41"/>
  <c r="H193" i="41"/>
  <c r="H198" i="41" s="1"/>
  <c r="X193" i="41"/>
  <c r="G194" i="41"/>
  <c r="G200" i="41" s="1"/>
  <c r="W194" i="41"/>
  <c r="W200" i="41" s="1"/>
  <c r="F196" i="41"/>
  <c r="V196" i="41"/>
  <c r="E111" i="54"/>
  <c r="E109" i="54"/>
  <c r="U103" i="54"/>
  <c r="T103" i="54"/>
  <c r="T111" i="54" s="1"/>
  <c r="S103" i="54"/>
  <c r="S109" i="54" s="1"/>
  <c r="R103" i="54"/>
  <c r="R111" i="54" s="1"/>
  <c r="Q103" i="54"/>
  <c r="P103" i="54"/>
  <c r="P111" i="54" s="1"/>
  <c r="O103" i="54"/>
  <c r="O109" i="54" s="1"/>
  <c r="N103" i="54"/>
  <c r="N111" i="54" s="1"/>
  <c r="M103" i="54"/>
  <c r="L103" i="54"/>
  <c r="L109" i="54" s="1"/>
  <c r="K103" i="54"/>
  <c r="K109" i="54" s="1"/>
  <c r="J103" i="54"/>
  <c r="J111" i="54" s="1"/>
  <c r="I103" i="54"/>
  <c r="H103" i="54"/>
  <c r="H111" i="54" s="1"/>
  <c r="G103" i="54"/>
  <c r="G109" i="54" s="1"/>
  <c r="F103" i="54"/>
  <c r="F111" i="54" s="1"/>
  <c r="C95" i="54"/>
  <c r="O114" i="54" s="1"/>
  <c r="C94" i="54"/>
  <c r="T116" i="54" s="1"/>
  <c r="C92" i="54"/>
  <c r="E44" i="54"/>
  <c r="E42" i="54"/>
  <c r="E41" i="54"/>
  <c r="E39" i="54"/>
  <c r="E37" i="54"/>
  <c r="E35" i="54"/>
  <c r="E33" i="54"/>
  <c r="M31" i="54"/>
  <c r="M39" i="54" s="1"/>
  <c r="L31" i="54"/>
  <c r="L42" i="54" s="1"/>
  <c r="K31" i="54"/>
  <c r="J31" i="54"/>
  <c r="J35" i="54" s="1"/>
  <c r="I31" i="54"/>
  <c r="I39" i="54" s="1"/>
  <c r="H31" i="54"/>
  <c r="H44" i="54" s="1"/>
  <c r="G31" i="54"/>
  <c r="G37" i="54" s="1"/>
  <c r="F31" i="54"/>
  <c r="C20" i="54"/>
  <c r="E111" i="55"/>
  <c r="E109" i="55"/>
  <c r="U103" i="55"/>
  <c r="U111" i="55" s="1"/>
  <c r="T103" i="55"/>
  <c r="T109" i="55" s="1"/>
  <c r="S103" i="55"/>
  <c r="S111" i="55" s="1"/>
  <c r="R103" i="55"/>
  <c r="R109" i="55" s="1"/>
  <c r="Q103" i="55"/>
  <c r="Q111" i="55" s="1"/>
  <c r="P103" i="55"/>
  <c r="P109" i="55" s="1"/>
  <c r="O103" i="55"/>
  <c r="O111" i="55" s="1"/>
  <c r="N103" i="55"/>
  <c r="N109" i="55" s="1"/>
  <c r="M103" i="55"/>
  <c r="M111" i="55" s="1"/>
  <c r="L103" i="55"/>
  <c r="L109" i="55" s="1"/>
  <c r="K103" i="55"/>
  <c r="K111" i="55" s="1"/>
  <c r="J103" i="55"/>
  <c r="J109" i="55" s="1"/>
  <c r="I103" i="55"/>
  <c r="I111" i="55" s="1"/>
  <c r="H103" i="55"/>
  <c r="H109" i="55" s="1"/>
  <c r="G103" i="55"/>
  <c r="G111" i="55" s="1"/>
  <c r="F103" i="55"/>
  <c r="F109" i="55" s="1"/>
  <c r="C95" i="55"/>
  <c r="C94" i="55"/>
  <c r="E113" i="55" s="1"/>
  <c r="C92" i="55"/>
  <c r="E44" i="55"/>
  <c r="E42" i="55"/>
  <c r="E41" i="55"/>
  <c r="E39" i="55"/>
  <c r="E37" i="55"/>
  <c r="E35" i="55"/>
  <c r="E33" i="55"/>
  <c r="M31" i="55"/>
  <c r="M44" i="55" s="1"/>
  <c r="L31" i="55"/>
  <c r="L39" i="55" s="1"/>
  <c r="K31" i="55"/>
  <c r="K39" i="55" s="1"/>
  <c r="J31" i="55"/>
  <c r="J41" i="55" s="1"/>
  <c r="I31" i="55"/>
  <c r="I44" i="55" s="1"/>
  <c r="H31" i="55"/>
  <c r="H39" i="55" s="1"/>
  <c r="G31" i="55"/>
  <c r="G39" i="55" s="1"/>
  <c r="F31" i="55"/>
  <c r="F41" i="55" s="1"/>
  <c r="C20" i="55"/>
  <c r="C95" i="41"/>
  <c r="E114" i="41" s="1"/>
  <c r="C94" i="41"/>
  <c r="E113" i="41" s="1"/>
  <c r="U103" i="41"/>
  <c r="T103" i="41"/>
  <c r="S103" i="41"/>
  <c r="R103" i="41"/>
  <c r="Q103" i="41"/>
  <c r="Q111" i="41" s="1"/>
  <c r="P103" i="41"/>
  <c r="O103" i="41"/>
  <c r="N103" i="41"/>
  <c r="M103" i="41"/>
  <c r="L103" i="41"/>
  <c r="L111" i="41" s="1"/>
  <c r="K103" i="41"/>
  <c r="J103" i="41"/>
  <c r="I103" i="41"/>
  <c r="H103" i="41"/>
  <c r="H111" i="41" s="1"/>
  <c r="G103" i="41"/>
  <c r="F103" i="41"/>
  <c r="E111" i="41"/>
  <c r="E109" i="41"/>
  <c r="C92" i="41"/>
  <c r="E44" i="41"/>
  <c r="E42" i="41"/>
  <c r="E41" i="41"/>
  <c r="E39" i="41"/>
  <c r="E37" i="41"/>
  <c r="E35" i="41"/>
  <c r="E33" i="41"/>
  <c r="AL335" i="41" l="1"/>
  <c r="AN337" i="41"/>
  <c r="W298" i="41"/>
  <c r="AM335" i="41"/>
  <c r="AN335" i="41"/>
  <c r="AL298" i="41"/>
  <c r="AK335" i="41"/>
  <c r="AJ335" i="41"/>
  <c r="AV298" i="41"/>
  <c r="AT345" i="41" s="1"/>
  <c r="AZ296" i="41"/>
  <c r="AU343" i="41"/>
  <c r="AP339" i="41"/>
  <c r="AQ339" i="41"/>
  <c r="AN296" i="41"/>
  <c r="AO337" i="41" s="1"/>
  <c r="AR341" i="41"/>
  <c r="AX298" i="41"/>
  <c r="AX347" i="41" s="1"/>
  <c r="AY349" i="41"/>
  <c r="BA349" i="41"/>
  <c r="AX349" i="41"/>
  <c r="BB349" i="41"/>
  <c r="AN339" i="41"/>
  <c r="AD200" i="41"/>
  <c r="O298" i="41"/>
  <c r="AR339" i="41"/>
  <c r="AX296" i="41"/>
  <c r="AO339" i="41"/>
  <c r="AZ349" i="41"/>
  <c r="AR296" i="41"/>
  <c r="AS341" i="41" s="1"/>
  <c r="AD196" i="54"/>
  <c r="O291" i="54"/>
  <c r="AE289" i="54"/>
  <c r="AF198" i="54"/>
  <c r="AF229" i="54" s="1"/>
  <c r="W196" i="54"/>
  <c r="Y196" i="54"/>
  <c r="M296" i="55"/>
  <c r="AC296" i="55"/>
  <c r="AS296" i="55"/>
  <c r="J296" i="55"/>
  <c r="J305" i="55" s="1"/>
  <c r="Z296" i="55"/>
  <c r="AP296" i="55"/>
  <c r="Z198" i="55"/>
  <c r="AD198" i="55"/>
  <c r="AD227" i="55" s="1"/>
  <c r="Q312" i="55"/>
  <c r="S198" i="55"/>
  <c r="AC196" i="55"/>
  <c r="H196" i="55"/>
  <c r="V198" i="55"/>
  <c r="G198" i="55"/>
  <c r="P196" i="55"/>
  <c r="AF196" i="55"/>
  <c r="AH229" i="55" s="1"/>
  <c r="Q109" i="55"/>
  <c r="AU289" i="54"/>
  <c r="AC198" i="54"/>
  <c r="AC226" i="54" s="1"/>
  <c r="AK196" i="54"/>
  <c r="T109" i="54"/>
  <c r="G289" i="54"/>
  <c r="H297" i="54" s="1"/>
  <c r="AM289" i="54"/>
  <c r="Z198" i="54"/>
  <c r="R289" i="54"/>
  <c r="AH289" i="54"/>
  <c r="AX289" i="54"/>
  <c r="AV340" i="54" s="1"/>
  <c r="AO291" i="54"/>
  <c r="G196" i="54"/>
  <c r="AJ289" i="54"/>
  <c r="AK326" i="54" s="1"/>
  <c r="G198" i="54"/>
  <c r="G204" i="54" s="1"/>
  <c r="Z223" i="54"/>
  <c r="J196" i="54"/>
  <c r="L207" i="54" s="1"/>
  <c r="R291" i="54"/>
  <c r="T308" i="54" s="1"/>
  <c r="AK291" i="54"/>
  <c r="AK327" i="54" s="1"/>
  <c r="P291" i="54"/>
  <c r="Y198" i="54"/>
  <c r="Y222" i="54" s="1"/>
  <c r="S291" i="54"/>
  <c r="S309" i="54" s="1"/>
  <c r="AI289" i="54"/>
  <c r="AD198" i="54"/>
  <c r="E291" i="54"/>
  <c r="E295" i="54" s="1"/>
  <c r="U291" i="54"/>
  <c r="BA289" i="54"/>
  <c r="AK198" i="54"/>
  <c r="AJ234" i="54" s="1"/>
  <c r="AY291" i="54"/>
  <c r="AY341" i="54" s="1"/>
  <c r="AJ291" i="54"/>
  <c r="AJ326" i="54" s="1"/>
  <c r="E196" i="54"/>
  <c r="AO289" i="54"/>
  <c r="AM331" i="54" s="1"/>
  <c r="V291" i="54"/>
  <c r="V312" i="54" s="1"/>
  <c r="AL291" i="54"/>
  <c r="AL328" i="54" s="1"/>
  <c r="G291" i="54"/>
  <c r="E297" i="54" s="1"/>
  <c r="AM291" i="54"/>
  <c r="AM329" i="54" s="1"/>
  <c r="H196" i="54"/>
  <c r="F198" i="54"/>
  <c r="F203" i="54" s="1"/>
  <c r="AG196" i="54"/>
  <c r="AI230" i="54" s="1"/>
  <c r="H289" i="54"/>
  <c r="AS289" i="54"/>
  <c r="P289" i="54"/>
  <c r="R306" i="54" s="1"/>
  <c r="AF289" i="54"/>
  <c r="AA196" i="54"/>
  <c r="N198" i="54"/>
  <c r="N211" i="54" s="1"/>
  <c r="M198" i="54"/>
  <c r="M210" i="54" s="1"/>
  <c r="AN291" i="54"/>
  <c r="AN330" i="54" s="1"/>
  <c r="AE291" i="54"/>
  <c r="AE321" i="54" s="1"/>
  <c r="AC289" i="54"/>
  <c r="T289" i="54"/>
  <c r="Z196" i="54"/>
  <c r="AB223" i="54" s="1"/>
  <c r="AH196" i="54"/>
  <c r="AZ289" i="54"/>
  <c r="I291" i="54"/>
  <c r="K196" i="54"/>
  <c r="F291" i="54"/>
  <c r="V289" i="54"/>
  <c r="X312" i="54" s="1"/>
  <c r="AL289" i="54"/>
  <c r="AM328" i="54" s="1"/>
  <c r="N196" i="54"/>
  <c r="R198" i="54"/>
  <c r="R215" i="54" s="1"/>
  <c r="L198" i="54"/>
  <c r="L209" i="54" s="1"/>
  <c r="AB289" i="54"/>
  <c r="R308" i="54"/>
  <c r="W289" i="54"/>
  <c r="AV291" i="54"/>
  <c r="AV338" i="54" s="1"/>
  <c r="AX291" i="54"/>
  <c r="AX340" i="54" s="1"/>
  <c r="I289" i="54"/>
  <c r="H299" i="54" s="1"/>
  <c r="AV289" i="54"/>
  <c r="AU291" i="54"/>
  <c r="V198" i="54"/>
  <c r="F297" i="54"/>
  <c r="O198" i="54"/>
  <c r="AE198" i="54"/>
  <c r="AE228" i="54" s="1"/>
  <c r="H291" i="54"/>
  <c r="AB291" i="54"/>
  <c r="Z318" i="54" s="1"/>
  <c r="M291" i="54"/>
  <c r="M303" i="54" s="1"/>
  <c r="AC291" i="54"/>
  <c r="AS291" i="54"/>
  <c r="Z291" i="54"/>
  <c r="Z316" i="54" s="1"/>
  <c r="AP291" i="54"/>
  <c r="AN332" i="54" s="1"/>
  <c r="K291" i="54"/>
  <c r="K301" i="54" s="1"/>
  <c r="AA291" i="54"/>
  <c r="AA317" i="54" s="1"/>
  <c r="AQ291" i="54"/>
  <c r="AQ333" i="54" s="1"/>
  <c r="AR289" i="54"/>
  <c r="Q198" i="54"/>
  <c r="AA289" i="54"/>
  <c r="AC317" i="54" s="1"/>
  <c r="I206" i="54"/>
  <c r="U289" i="54"/>
  <c r="T291" i="54"/>
  <c r="AZ291" i="54"/>
  <c r="Q196" i="54"/>
  <c r="I196" i="54"/>
  <c r="H206" i="54" s="1"/>
  <c r="T198" i="54"/>
  <c r="T217" i="54" s="1"/>
  <c r="AJ198" i="54"/>
  <c r="F196" i="54"/>
  <c r="E203" i="54" s="1"/>
  <c r="AR291" i="54"/>
  <c r="AR334" i="54" s="1"/>
  <c r="Q289" i="54"/>
  <c r="AG289" i="54"/>
  <c r="AW289" i="54"/>
  <c r="AT291" i="54"/>
  <c r="AU336" i="54" s="1"/>
  <c r="L289" i="54"/>
  <c r="L291" i="54"/>
  <c r="W291" i="54"/>
  <c r="W313" i="54" s="1"/>
  <c r="X289" i="54"/>
  <c r="AN289" i="54"/>
  <c r="F289" i="54"/>
  <c r="Y289" i="54"/>
  <c r="AK289" i="54"/>
  <c r="X291" i="54"/>
  <c r="X314" i="54" s="1"/>
  <c r="BA291" i="54"/>
  <c r="BC343" i="54" s="1"/>
  <c r="AG198" i="54"/>
  <c r="AF291" i="54"/>
  <c r="T196" i="54"/>
  <c r="AJ196" i="54"/>
  <c r="AK233" i="54" s="1"/>
  <c r="R196" i="54"/>
  <c r="M196" i="54"/>
  <c r="AC196" i="54"/>
  <c r="E296" i="55"/>
  <c r="E300" i="55" s="1"/>
  <c r="U296" i="55"/>
  <c r="AK296" i="55"/>
  <c r="AK332" i="55" s="1"/>
  <c r="BA296" i="55"/>
  <c r="AE198" i="55"/>
  <c r="AY296" i="55"/>
  <c r="AY346" i="55" s="1"/>
  <c r="AI296" i="55"/>
  <c r="AI330" i="55" s="1"/>
  <c r="AF296" i="55"/>
  <c r="AI196" i="55"/>
  <c r="AM296" i="55"/>
  <c r="AM334" i="55" s="1"/>
  <c r="X294" i="55"/>
  <c r="AZ294" i="55"/>
  <c r="AJ294" i="55"/>
  <c r="T294" i="55"/>
  <c r="N198" i="55"/>
  <c r="N211" i="55" s="1"/>
  <c r="W296" i="55"/>
  <c r="H294" i="55"/>
  <c r="I296" i="55"/>
  <c r="I304" i="55" s="1"/>
  <c r="Y296" i="55"/>
  <c r="AO296" i="55"/>
  <c r="J198" i="55"/>
  <c r="K198" i="55"/>
  <c r="K208" i="55" s="1"/>
  <c r="F198" i="55"/>
  <c r="F203" i="55" s="1"/>
  <c r="G296" i="55"/>
  <c r="G302" i="55" s="1"/>
  <c r="P296" i="55"/>
  <c r="M308" i="55"/>
  <c r="AC324" i="55"/>
  <c r="AS340" i="55"/>
  <c r="AH198" i="55"/>
  <c r="L196" i="55"/>
  <c r="N209" i="55" s="1"/>
  <c r="AN294" i="55"/>
  <c r="AD296" i="55"/>
  <c r="AD325" i="55" s="1"/>
  <c r="AA196" i="55"/>
  <c r="E204" i="41"/>
  <c r="Z296" i="41"/>
  <c r="AP337" i="41"/>
  <c r="AM337" i="41"/>
  <c r="AL337" i="41"/>
  <c r="AJ200" i="41"/>
  <c r="E298" i="41"/>
  <c r="E302" i="41" s="1"/>
  <c r="Y296" i="41"/>
  <c r="AW345" i="41"/>
  <c r="W296" i="41"/>
  <c r="X320" i="41" s="1"/>
  <c r="AM296" i="41"/>
  <c r="AM298" i="41"/>
  <c r="AO296" i="41"/>
  <c r="AO298" i="41"/>
  <c r="AQ296" i="41"/>
  <c r="AQ298" i="41"/>
  <c r="AQ340" i="41" s="1"/>
  <c r="AS296" i="41"/>
  <c r="AS298" i="41"/>
  <c r="AS342" i="41" s="1"/>
  <c r="AU296" i="41"/>
  <c r="AU298" i="41"/>
  <c r="AU344" i="41" s="1"/>
  <c r="AW296" i="41"/>
  <c r="AW298" i="41"/>
  <c r="AW346" i="41" s="1"/>
  <c r="O296" i="41"/>
  <c r="Q312" i="41" s="1"/>
  <c r="AY296" i="41"/>
  <c r="AY298" i="41"/>
  <c r="AY348" i="41" s="1"/>
  <c r="BA296" i="41"/>
  <c r="BA298" i="41"/>
  <c r="BA350" i="41" s="1"/>
  <c r="Q198" i="41"/>
  <c r="T200" i="41"/>
  <c r="T219" i="41" s="1"/>
  <c r="AG198" i="41"/>
  <c r="Q298" i="41"/>
  <c r="Q314" i="41" s="1"/>
  <c r="P296" i="41"/>
  <c r="M296" i="41"/>
  <c r="J296" i="41"/>
  <c r="Y298" i="41"/>
  <c r="AC296" i="41"/>
  <c r="AE326" i="41" s="1"/>
  <c r="U198" i="41"/>
  <c r="T220" i="41" s="1"/>
  <c r="E198" i="41"/>
  <c r="G204" i="41" s="1"/>
  <c r="AK198" i="41"/>
  <c r="AL236" i="41" s="1"/>
  <c r="X198" i="41"/>
  <c r="AI200" i="41"/>
  <c r="AI234" i="41" s="1"/>
  <c r="AF200" i="41"/>
  <c r="AF231" i="41" s="1"/>
  <c r="S200" i="41"/>
  <c r="Q200" i="41"/>
  <c r="Q216" i="41" s="1"/>
  <c r="AG200" i="41"/>
  <c r="AD229" i="41"/>
  <c r="G297" i="54"/>
  <c r="I299" i="54"/>
  <c r="AR336" i="54"/>
  <c r="K289" i="54"/>
  <c r="AC318" i="54"/>
  <c r="K198" i="54"/>
  <c r="X196" i="54"/>
  <c r="J289" i="54"/>
  <c r="H300" i="54" s="1"/>
  <c r="O305" i="54"/>
  <c r="U198" i="54"/>
  <c r="S218" i="54" s="1"/>
  <c r="E198" i="54"/>
  <c r="D202" i="54" s="1"/>
  <c r="V196" i="54"/>
  <c r="S289" i="54"/>
  <c r="AH291" i="54"/>
  <c r="AH324" i="54" s="1"/>
  <c r="Q291" i="54"/>
  <c r="Q307" i="54" s="1"/>
  <c r="AG291" i="54"/>
  <c r="AW291" i="54"/>
  <c r="X198" i="54"/>
  <c r="H198" i="54"/>
  <c r="F296" i="54"/>
  <c r="U311" i="54"/>
  <c r="AW340" i="54"/>
  <c r="S216" i="54"/>
  <c r="AH198" i="54"/>
  <c r="AB225" i="54"/>
  <c r="L196" i="54"/>
  <c r="AB196" i="54"/>
  <c r="AD225" i="54" s="1"/>
  <c r="J300" i="54"/>
  <c r="AY289" i="54"/>
  <c r="Y291" i="54"/>
  <c r="AA315" i="54" s="1"/>
  <c r="AN328" i="54"/>
  <c r="AJ328" i="54"/>
  <c r="AK328" i="54"/>
  <c r="AQ331" i="54"/>
  <c r="AO331" i="54"/>
  <c r="AI232" i="54"/>
  <c r="AI291" i="54"/>
  <c r="AI325" i="54" s="1"/>
  <c r="AL326" i="54"/>
  <c r="AH326" i="54"/>
  <c r="O196" i="54"/>
  <c r="V219" i="54"/>
  <c r="AD291" i="54"/>
  <c r="AE320" i="54" s="1"/>
  <c r="S196" i="54"/>
  <c r="R216" i="54" s="1"/>
  <c r="P304" i="54"/>
  <c r="L304" i="54"/>
  <c r="N304" i="54"/>
  <c r="M304" i="54"/>
  <c r="O304" i="54"/>
  <c r="O289" i="54"/>
  <c r="P305" i="54" s="1"/>
  <c r="E289" i="54"/>
  <c r="AQ289" i="54"/>
  <c r="P306" i="54"/>
  <c r="Q306" i="54"/>
  <c r="O306" i="54"/>
  <c r="AA198" i="54"/>
  <c r="AE196" i="54"/>
  <c r="P213" i="54"/>
  <c r="J207" i="54"/>
  <c r="AI196" i="54"/>
  <c r="AK232" i="54" s="1"/>
  <c r="W198" i="54"/>
  <c r="X223" i="54"/>
  <c r="P196" i="54"/>
  <c r="R213" i="54" s="1"/>
  <c r="AF196" i="54"/>
  <c r="AT296" i="55"/>
  <c r="I198" i="55"/>
  <c r="I206" i="55" s="1"/>
  <c r="Y196" i="55"/>
  <c r="O196" i="55"/>
  <c r="M212" i="55" s="1"/>
  <c r="P198" i="55"/>
  <c r="O213" i="55" s="1"/>
  <c r="K33" i="55"/>
  <c r="I37" i="55"/>
  <c r="K41" i="55"/>
  <c r="R196" i="55"/>
  <c r="S215" i="55" s="1"/>
  <c r="AH196" i="55"/>
  <c r="AF231" i="55" s="1"/>
  <c r="G196" i="55"/>
  <c r="E204" i="55" s="1"/>
  <c r="H198" i="55"/>
  <c r="M37" i="55"/>
  <c r="K294" i="55"/>
  <c r="AA294" i="55"/>
  <c r="AQ294" i="55"/>
  <c r="Q196" i="55"/>
  <c r="AG198" i="55"/>
  <c r="AG230" i="55" s="1"/>
  <c r="AE196" i="55"/>
  <c r="AC228" i="55" s="1"/>
  <c r="AF198" i="55"/>
  <c r="AF229" i="55" s="1"/>
  <c r="AI198" i="55"/>
  <c r="AH232" i="55" s="1"/>
  <c r="J35" i="55"/>
  <c r="F42" i="55"/>
  <c r="F46" i="55" s="1"/>
  <c r="AU296" i="55"/>
  <c r="J196" i="55"/>
  <c r="H207" i="55" s="1"/>
  <c r="Z196" i="55"/>
  <c r="Y223" i="55" s="1"/>
  <c r="W196" i="55"/>
  <c r="X220" i="55" s="1"/>
  <c r="X198" i="55"/>
  <c r="V221" i="55" s="1"/>
  <c r="BA348" i="55"/>
  <c r="S314" i="55"/>
  <c r="L296" i="55"/>
  <c r="L294" i="55"/>
  <c r="AB296" i="55"/>
  <c r="AB294" i="55"/>
  <c r="AR296" i="55"/>
  <c r="AR294" i="55"/>
  <c r="F296" i="55"/>
  <c r="V296" i="55"/>
  <c r="V317" i="55" s="1"/>
  <c r="AL296" i="55"/>
  <c r="AF294" i="55"/>
  <c r="E294" i="55"/>
  <c r="U294" i="55"/>
  <c r="W316" i="55" s="1"/>
  <c r="AK294" i="55"/>
  <c r="AL332" i="55" s="1"/>
  <c r="BA294" i="55"/>
  <c r="R294" i="55"/>
  <c r="AH294" i="55"/>
  <c r="AX294" i="55"/>
  <c r="S294" i="55"/>
  <c r="Q314" i="55" s="1"/>
  <c r="AI294" i="55"/>
  <c r="AY294" i="55"/>
  <c r="BA346" i="55" s="1"/>
  <c r="T215" i="55"/>
  <c r="AJ231" i="55"/>
  <c r="AU342" i="55"/>
  <c r="AE326" i="55"/>
  <c r="O310" i="55"/>
  <c r="P294" i="55"/>
  <c r="N311" i="55" s="1"/>
  <c r="I294" i="55"/>
  <c r="Y294" i="55"/>
  <c r="AO294" i="55"/>
  <c r="F294" i="55"/>
  <c r="G301" i="55" s="1"/>
  <c r="V294" i="55"/>
  <c r="AL294" i="55"/>
  <c r="G294" i="55"/>
  <c r="W294" i="55"/>
  <c r="AM294" i="55"/>
  <c r="U316" i="55"/>
  <c r="T296" i="55"/>
  <c r="AJ296" i="55"/>
  <c r="AH331" i="55" s="1"/>
  <c r="AZ296" i="55"/>
  <c r="AW344" i="55"/>
  <c r="AP337" i="55"/>
  <c r="Z321" i="55"/>
  <c r="M294" i="55"/>
  <c r="AC294" i="55"/>
  <c r="AS294" i="55"/>
  <c r="J294" i="55"/>
  <c r="Z294" i="55"/>
  <c r="X321" i="55" s="1"/>
  <c r="AP294" i="55"/>
  <c r="AO337" i="55" s="1"/>
  <c r="W318" i="55"/>
  <c r="AV343" i="55"/>
  <c r="AF327" i="55"/>
  <c r="P311" i="55"/>
  <c r="H296" i="55"/>
  <c r="F303" i="55" s="1"/>
  <c r="X296" i="55"/>
  <c r="AN296" i="55"/>
  <c r="AN335" i="55" s="1"/>
  <c r="R296" i="55"/>
  <c r="R313" i="55" s="1"/>
  <c r="AH296" i="55"/>
  <c r="AH329" i="55" s="1"/>
  <c r="AX296" i="55"/>
  <c r="AX345" i="55" s="1"/>
  <c r="AV294" i="55"/>
  <c r="AU343" i="55" s="1"/>
  <c r="AG328" i="55"/>
  <c r="Q294" i="55"/>
  <c r="AG294" i="55"/>
  <c r="AI328" i="55" s="1"/>
  <c r="AW294" i="55"/>
  <c r="AU344" i="55" s="1"/>
  <c r="N294" i="55"/>
  <c r="P309" i="55" s="1"/>
  <c r="AD294" i="55"/>
  <c r="AT294" i="55"/>
  <c r="O294" i="55"/>
  <c r="N310" i="55" s="1"/>
  <c r="AE294" i="55"/>
  <c r="AC326" i="55" s="1"/>
  <c r="AB225" i="55"/>
  <c r="T198" i="55"/>
  <c r="U217" i="55" s="1"/>
  <c r="U196" i="55"/>
  <c r="T218" i="55" s="1"/>
  <c r="AH231" i="55"/>
  <c r="Z223" i="55"/>
  <c r="R215" i="55"/>
  <c r="J207" i="55"/>
  <c r="F196" i="55"/>
  <c r="V196" i="55"/>
  <c r="X219" i="55" s="1"/>
  <c r="E198" i="55"/>
  <c r="D202" i="55" s="1"/>
  <c r="AK198" i="55"/>
  <c r="AM234" i="55" s="1"/>
  <c r="S196" i="55"/>
  <c r="R216" i="55" s="1"/>
  <c r="AA198" i="55"/>
  <c r="AA224" i="55" s="1"/>
  <c r="AB196" i="55"/>
  <c r="AC225" i="55" s="1"/>
  <c r="AU294" i="55"/>
  <c r="I196" i="55"/>
  <c r="M210" i="55"/>
  <c r="N309" i="55"/>
  <c r="D301" i="55"/>
  <c r="F301" i="55"/>
  <c r="S216" i="55"/>
  <c r="L198" i="55"/>
  <c r="L209" i="55" s="1"/>
  <c r="M196" i="55"/>
  <c r="O210" i="55" s="1"/>
  <c r="AA223" i="55"/>
  <c r="Y198" i="55"/>
  <c r="Z221" i="55"/>
  <c r="Y221" i="55"/>
  <c r="K296" i="55"/>
  <c r="K306" i="55" s="1"/>
  <c r="AA296" i="55"/>
  <c r="AQ296" i="55"/>
  <c r="AG196" i="55"/>
  <c r="AJ198" i="55"/>
  <c r="AI233" i="55" s="1"/>
  <c r="V219" i="55"/>
  <c r="N196" i="55"/>
  <c r="AD196" i="55"/>
  <c r="AC198" i="55"/>
  <c r="AB226" i="55" s="1"/>
  <c r="K196" i="55"/>
  <c r="AE325" i="55"/>
  <c r="AE228" i="55"/>
  <c r="AF228" i="55"/>
  <c r="W220" i="55"/>
  <c r="Y220" i="55"/>
  <c r="O212" i="55"/>
  <c r="N212" i="55"/>
  <c r="G204" i="55"/>
  <c r="H204" i="55"/>
  <c r="Q198" i="55"/>
  <c r="H205" i="55"/>
  <c r="I205" i="55"/>
  <c r="U218" i="55"/>
  <c r="AD198" i="41"/>
  <c r="AB229" i="41" s="1"/>
  <c r="AE200" i="41"/>
  <c r="AE230" i="41" s="1"/>
  <c r="L298" i="41"/>
  <c r="L309" i="41" s="1"/>
  <c r="AF296" i="41"/>
  <c r="L198" i="41"/>
  <c r="AA200" i="41"/>
  <c r="AH200" i="41"/>
  <c r="AH233" i="41" s="1"/>
  <c r="K200" i="41"/>
  <c r="K210" i="41" s="1"/>
  <c r="T296" i="41"/>
  <c r="AJ296" i="41"/>
  <c r="I296" i="41"/>
  <c r="G298" i="41"/>
  <c r="G304" i="41" s="1"/>
  <c r="S298" i="41"/>
  <c r="S316" i="41" s="1"/>
  <c r="I298" i="41"/>
  <c r="I306" i="41" s="1"/>
  <c r="AJ235" i="41"/>
  <c r="AK236" i="41"/>
  <c r="J198" i="41"/>
  <c r="K209" i="41" s="1"/>
  <c r="Z198" i="41"/>
  <c r="Y225" i="41" s="1"/>
  <c r="K198" i="41"/>
  <c r="AA198" i="41"/>
  <c r="N200" i="41"/>
  <c r="N213" i="41" s="1"/>
  <c r="N198" i="41"/>
  <c r="O198" i="41"/>
  <c r="M214" i="41" s="1"/>
  <c r="AJ198" i="41"/>
  <c r="H200" i="41"/>
  <c r="H207" i="41" s="1"/>
  <c r="X200" i="41"/>
  <c r="X223" i="41" s="1"/>
  <c r="AF198" i="41"/>
  <c r="R198" i="41"/>
  <c r="T217" i="41" s="1"/>
  <c r="AH198" i="41"/>
  <c r="S198" i="41"/>
  <c r="AI198" i="41"/>
  <c r="E116" i="41"/>
  <c r="E118" i="41" s="1"/>
  <c r="I116" i="41"/>
  <c r="M116" i="41"/>
  <c r="U113" i="41"/>
  <c r="T198" i="41"/>
  <c r="U219" i="41" s="1"/>
  <c r="L200" i="41"/>
  <c r="AB200" i="41"/>
  <c r="I200" i="41"/>
  <c r="Y200" i="41"/>
  <c r="Y224" i="41" s="1"/>
  <c r="F200" i="41"/>
  <c r="F205" i="41" s="1"/>
  <c r="V200" i="41"/>
  <c r="V221" i="41" s="1"/>
  <c r="P198" i="41"/>
  <c r="Q215" i="41" s="1"/>
  <c r="I198" i="41"/>
  <c r="Y198" i="41"/>
  <c r="F198" i="41"/>
  <c r="V198" i="41"/>
  <c r="G198" i="41"/>
  <c r="E206" i="41" s="1"/>
  <c r="W198" i="41"/>
  <c r="Y222" i="41" s="1"/>
  <c r="AB198" i="41"/>
  <c r="U296" i="41"/>
  <c r="H296" i="41"/>
  <c r="AH296" i="41"/>
  <c r="F298" i="41"/>
  <c r="F303" i="41" s="1"/>
  <c r="V296" i="41"/>
  <c r="AE298" i="41"/>
  <c r="AE328" i="41" s="1"/>
  <c r="X298" i="41"/>
  <c r="W321" i="41" s="1"/>
  <c r="K298" i="41"/>
  <c r="K308" i="41" s="1"/>
  <c r="L296" i="41"/>
  <c r="AB296" i="41"/>
  <c r="AA325" i="41" s="1"/>
  <c r="J298" i="41"/>
  <c r="J307" i="41" s="1"/>
  <c r="Z298" i="41"/>
  <c r="AA323" i="41" s="1"/>
  <c r="AI298" i="41"/>
  <c r="AI332" i="41" s="1"/>
  <c r="AG296" i="41"/>
  <c r="H298" i="41"/>
  <c r="W320" i="41"/>
  <c r="AG298" i="41"/>
  <c r="AG330" i="41" s="1"/>
  <c r="R298" i="41"/>
  <c r="N296" i="41"/>
  <c r="AD296" i="41"/>
  <c r="AK296" i="41"/>
  <c r="AA298" i="41"/>
  <c r="AA324" i="41" s="1"/>
  <c r="AK298" i="41"/>
  <c r="AK334" i="41" s="1"/>
  <c r="F296" i="41"/>
  <c r="Q296" i="41"/>
  <c r="O314" i="41" s="1"/>
  <c r="P298" i="41"/>
  <c r="AF298" i="41"/>
  <c r="AF329" i="41" s="1"/>
  <c r="AE296" i="41"/>
  <c r="N298" i="41"/>
  <c r="AD298" i="41"/>
  <c r="AD327" i="41" s="1"/>
  <c r="R296" i="41"/>
  <c r="U298" i="41"/>
  <c r="U318" i="41" s="1"/>
  <c r="E296" i="41"/>
  <c r="T298" i="41"/>
  <c r="T317" i="41" s="1"/>
  <c r="AJ298" i="41"/>
  <c r="AJ333" i="41" s="1"/>
  <c r="S296" i="41"/>
  <c r="AI296" i="41"/>
  <c r="AH298" i="41"/>
  <c r="AH331" i="41" s="1"/>
  <c r="AC298" i="41"/>
  <c r="O312" i="41"/>
  <c r="G296" i="41"/>
  <c r="V298" i="41"/>
  <c r="M298" i="41"/>
  <c r="M310" i="41" s="1"/>
  <c r="AB325" i="41"/>
  <c r="N312" i="41"/>
  <c r="K296" i="41"/>
  <c r="AA296" i="41"/>
  <c r="Z322" i="41"/>
  <c r="W222" i="41"/>
  <c r="G206" i="41"/>
  <c r="O216" i="41"/>
  <c r="M212" i="41"/>
  <c r="D204" i="41"/>
  <c r="AE198" i="41"/>
  <c r="V220" i="41"/>
  <c r="P215" i="41"/>
  <c r="AC198" i="41"/>
  <c r="AA228" i="41" s="1"/>
  <c r="O214" i="41"/>
  <c r="Z225" i="41"/>
  <c r="R217" i="41"/>
  <c r="J209" i="41"/>
  <c r="M198" i="41"/>
  <c r="O212" i="41" s="1"/>
  <c r="AC228" i="41"/>
  <c r="U220" i="41"/>
  <c r="G33" i="55"/>
  <c r="G35" i="55"/>
  <c r="F37" i="55"/>
  <c r="K42" i="55"/>
  <c r="I109" i="55"/>
  <c r="L35" i="54"/>
  <c r="H37" i="54"/>
  <c r="H42" i="54"/>
  <c r="M42" i="54"/>
  <c r="I44" i="54"/>
  <c r="F109" i="54"/>
  <c r="P109" i="54"/>
  <c r="G111" i="54"/>
  <c r="H35" i="54"/>
  <c r="M35" i="54"/>
  <c r="I37" i="54"/>
  <c r="G39" i="54"/>
  <c r="I41" i="54"/>
  <c r="I42" i="54"/>
  <c r="L44" i="54"/>
  <c r="H109" i="54"/>
  <c r="R109" i="54"/>
  <c r="L113" i="54"/>
  <c r="F114" i="41"/>
  <c r="J114" i="41"/>
  <c r="N114" i="41"/>
  <c r="K35" i="55"/>
  <c r="J37" i="55"/>
  <c r="G41" i="55"/>
  <c r="G42" i="55"/>
  <c r="F44" i="55"/>
  <c r="F48" i="55" s="1"/>
  <c r="N114" i="55"/>
  <c r="I33" i="54"/>
  <c r="I35" i="54"/>
  <c r="L37" i="54"/>
  <c r="H39" i="54"/>
  <c r="M41" i="54"/>
  <c r="J42" i="54"/>
  <c r="G44" i="54"/>
  <c r="M44" i="54"/>
  <c r="P105" i="54"/>
  <c r="J109" i="54"/>
  <c r="L111" i="54"/>
  <c r="K114" i="54"/>
  <c r="F35" i="55"/>
  <c r="J42" i="55"/>
  <c r="J44" i="55"/>
  <c r="M33" i="54"/>
  <c r="M37" i="54"/>
  <c r="L39" i="54"/>
  <c r="N109" i="54"/>
  <c r="S111" i="54"/>
  <c r="P116" i="54"/>
  <c r="F114" i="54"/>
  <c r="R114" i="54"/>
  <c r="F105" i="54"/>
  <c r="J114" i="54"/>
  <c r="N107" i="54"/>
  <c r="E114" i="54"/>
  <c r="K105" i="54"/>
  <c r="E107" i="54"/>
  <c r="S107" i="54"/>
  <c r="G113" i="54"/>
  <c r="R113" i="54"/>
  <c r="J116" i="54"/>
  <c r="O105" i="54"/>
  <c r="J107" i="54"/>
  <c r="K113" i="54"/>
  <c r="N116" i="54"/>
  <c r="J105" i="54"/>
  <c r="T105" i="54"/>
  <c r="O107" i="54"/>
  <c r="F113" i="54"/>
  <c r="P113" i="54"/>
  <c r="E116" i="54"/>
  <c r="M113" i="55"/>
  <c r="K116" i="55"/>
  <c r="T114" i="55"/>
  <c r="I105" i="55"/>
  <c r="L114" i="55"/>
  <c r="M105" i="55"/>
  <c r="U113" i="55"/>
  <c r="S116" i="55"/>
  <c r="S105" i="55"/>
  <c r="E105" i="55"/>
  <c r="I111" i="54"/>
  <c r="I109" i="54"/>
  <c r="M114" i="54"/>
  <c r="M111" i="54"/>
  <c r="Q109" i="54"/>
  <c r="Q114" i="54"/>
  <c r="U111" i="54"/>
  <c r="U109" i="54"/>
  <c r="U116" i="54"/>
  <c r="U107" i="54"/>
  <c r="I107" i="54"/>
  <c r="E46" i="54"/>
  <c r="E48" i="54"/>
  <c r="E52" i="54" s="1"/>
  <c r="M109" i="54"/>
  <c r="U114" i="54"/>
  <c r="Q111" i="54"/>
  <c r="I116" i="54"/>
  <c r="F44" i="54"/>
  <c r="F37" i="54"/>
  <c r="J44" i="54"/>
  <c r="J37" i="54"/>
  <c r="J33" i="54"/>
  <c r="F35" i="54"/>
  <c r="J41" i="54"/>
  <c r="F42" i="54"/>
  <c r="G42" i="54"/>
  <c r="G35" i="54"/>
  <c r="K42" i="54"/>
  <c r="K35" i="54"/>
  <c r="F33" i="54"/>
  <c r="K33" i="54"/>
  <c r="J39" i="54"/>
  <c r="F41" i="54"/>
  <c r="K41" i="54"/>
  <c r="S116" i="54"/>
  <c r="O116" i="54"/>
  <c r="K116" i="54"/>
  <c r="G116" i="54"/>
  <c r="U113" i="54"/>
  <c r="Q113" i="54"/>
  <c r="M113" i="54"/>
  <c r="I113" i="54"/>
  <c r="E113" i="54"/>
  <c r="T107" i="54"/>
  <c r="P107" i="54"/>
  <c r="L107" i="54"/>
  <c r="H107" i="54"/>
  <c r="U105" i="54"/>
  <c r="Q105" i="54"/>
  <c r="M105" i="54"/>
  <c r="I105" i="54"/>
  <c r="E105" i="54"/>
  <c r="G105" i="54"/>
  <c r="L105" i="54"/>
  <c r="R105" i="54"/>
  <c r="F107" i="54"/>
  <c r="K107" i="54"/>
  <c r="Q107" i="54"/>
  <c r="O111" i="54"/>
  <c r="H113" i="54"/>
  <c r="N113" i="54"/>
  <c r="S113" i="54"/>
  <c r="G114" i="54"/>
  <c r="F116" i="54"/>
  <c r="L116" i="54"/>
  <c r="Q116" i="54"/>
  <c r="H41" i="54"/>
  <c r="H33" i="54"/>
  <c r="L41" i="54"/>
  <c r="L33" i="54"/>
  <c r="G33" i="54"/>
  <c r="K37" i="54"/>
  <c r="F39" i="54"/>
  <c r="K39" i="54"/>
  <c r="G41" i="54"/>
  <c r="G46" i="54" s="1"/>
  <c r="K44" i="54"/>
  <c r="T114" i="54"/>
  <c r="P114" i="54"/>
  <c r="L114" i="54"/>
  <c r="H114" i="54"/>
  <c r="H105" i="54"/>
  <c r="N105" i="54"/>
  <c r="S105" i="54"/>
  <c r="G107" i="54"/>
  <c r="M107" i="54"/>
  <c r="R107" i="54"/>
  <c r="K111" i="54"/>
  <c r="J113" i="54"/>
  <c r="O113" i="54"/>
  <c r="O118" i="54" s="1"/>
  <c r="T113" i="54"/>
  <c r="I114" i="54"/>
  <c r="I120" i="54" s="1"/>
  <c r="N114" i="54"/>
  <c r="S114" i="54"/>
  <c r="H116" i="54"/>
  <c r="M116" i="54"/>
  <c r="R116" i="54"/>
  <c r="I39" i="55"/>
  <c r="H41" i="55"/>
  <c r="I33" i="55"/>
  <c r="M33" i="55"/>
  <c r="H35" i="55"/>
  <c r="L35" i="55"/>
  <c r="G37" i="55"/>
  <c r="K37" i="55"/>
  <c r="F39" i="55"/>
  <c r="J39" i="55"/>
  <c r="I41" i="55"/>
  <c r="M41" i="55"/>
  <c r="H42" i="55"/>
  <c r="L42" i="55"/>
  <c r="G44" i="55"/>
  <c r="K44" i="55"/>
  <c r="E48" i="55"/>
  <c r="E52" i="55" s="1"/>
  <c r="R116" i="55"/>
  <c r="N116" i="55"/>
  <c r="J116" i="55"/>
  <c r="F116" i="55"/>
  <c r="T113" i="55"/>
  <c r="P113" i="55"/>
  <c r="L113" i="55"/>
  <c r="H113" i="55"/>
  <c r="S107" i="55"/>
  <c r="O107" i="55"/>
  <c r="K107" i="55"/>
  <c r="G107" i="55"/>
  <c r="T105" i="55"/>
  <c r="T116" i="55"/>
  <c r="P116" i="55"/>
  <c r="L116" i="55"/>
  <c r="H116" i="55"/>
  <c r="R113" i="55"/>
  <c r="N113" i="55"/>
  <c r="J113" i="55"/>
  <c r="F113" i="55"/>
  <c r="U107" i="55"/>
  <c r="Q107" i="55"/>
  <c r="M107" i="55"/>
  <c r="I107" i="55"/>
  <c r="E107" i="55"/>
  <c r="R105" i="55"/>
  <c r="N105" i="55"/>
  <c r="F105" i="55"/>
  <c r="J105" i="55"/>
  <c r="O105" i="55"/>
  <c r="U105" i="55"/>
  <c r="L107" i="55"/>
  <c r="T107" i="55"/>
  <c r="K109" i="55"/>
  <c r="S109" i="55"/>
  <c r="H111" i="55"/>
  <c r="P111" i="55"/>
  <c r="G113" i="55"/>
  <c r="O113" i="55"/>
  <c r="F114" i="55"/>
  <c r="E116" i="55"/>
  <c r="M116" i="55"/>
  <c r="U116" i="55"/>
  <c r="H33" i="55"/>
  <c r="L33" i="55"/>
  <c r="M39" i="55"/>
  <c r="L41" i="55"/>
  <c r="E46" i="55"/>
  <c r="J107" i="55"/>
  <c r="R107" i="55"/>
  <c r="F111" i="55"/>
  <c r="N111" i="55"/>
  <c r="F33" i="55"/>
  <c r="J33" i="55"/>
  <c r="I35" i="55"/>
  <c r="M35" i="55"/>
  <c r="H37" i="55"/>
  <c r="L37" i="55"/>
  <c r="I42" i="55"/>
  <c r="M42" i="55"/>
  <c r="H44" i="55"/>
  <c r="L44" i="55"/>
  <c r="S114" i="55"/>
  <c r="O114" i="55"/>
  <c r="K114" i="55"/>
  <c r="G114" i="55"/>
  <c r="U114" i="55"/>
  <c r="Q114" i="55"/>
  <c r="M114" i="55"/>
  <c r="I114" i="55"/>
  <c r="E114" i="55"/>
  <c r="G105" i="55"/>
  <c r="K105" i="55"/>
  <c r="P105" i="55"/>
  <c r="F107" i="55"/>
  <c r="N107" i="55"/>
  <c r="M109" i="55"/>
  <c r="U109" i="55"/>
  <c r="J111" i="55"/>
  <c r="R111" i="55"/>
  <c r="I113" i="55"/>
  <c r="Q113" i="55"/>
  <c r="H114" i="55"/>
  <c r="P114" i="55"/>
  <c r="G116" i="55"/>
  <c r="O116" i="55"/>
  <c r="H105" i="55"/>
  <c r="L105" i="55"/>
  <c r="Q105" i="55"/>
  <c r="H107" i="55"/>
  <c r="P107" i="55"/>
  <c r="G109" i="55"/>
  <c r="O109" i="55"/>
  <c r="L111" i="55"/>
  <c r="T111" i="55"/>
  <c r="K113" i="55"/>
  <c r="S113" i="55"/>
  <c r="J114" i="55"/>
  <c r="R114" i="55"/>
  <c r="I116" i="55"/>
  <c r="Q116" i="55"/>
  <c r="R107" i="41"/>
  <c r="K113" i="41"/>
  <c r="O116" i="41"/>
  <c r="E105" i="41"/>
  <c r="G114" i="41"/>
  <c r="S105" i="41"/>
  <c r="E107" i="41"/>
  <c r="P105" i="41"/>
  <c r="T105" i="41"/>
  <c r="G116" i="41"/>
  <c r="Q113" i="41"/>
  <c r="U114" i="41"/>
  <c r="U109" i="41"/>
  <c r="S114" i="41"/>
  <c r="Q107" i="41"/>
  <c r="O107" i="41"/>
  <c r="S111" i="41"/>
  <c r="U116" i="41"/>
  <c r="U111" i="41"/>
  <c r="Q109" i="41"/>
  <c r="U105" i="41"/>
  <c r="L107" i="41"/>
  <c r="T116" i="41"/>
  <c r="Q114" i="41"/>
  <c r="U107" i="41"/>
  <c r="Q105" i="41"/>
  <c r="O114" i="41"/>
  <c r="Q116" i="41"/>
  <c r="S107" i="41"/>
  <c r="N105" i="41"/>
  <c r="G113" i="41"/>
  <c r="N109" i="41"/>
  <c r="N116" i="41"/>
  <c r="O111" i="41"/>
  <c r="S116" i="41"/>
  <c r="S113" i="41"/>
  <c r="S109" i="41"/>
  <c r="N111" i="41"/>
  <c r="O105" i="41"/>
  <c r="O113" i="41"/>
  <c r="R116" i="41"/>
  <c r="T114" i="41"/>
  <c r="P114" i="41"/>
  <c r="R113" i="41"/>
  <c r="T111" i="41"/>
  <c r="P111" i="41"/>
  <c r="R109" i="41"/>
  <c r="T107" i="41"/>
  <c r="P107" i="41"/>
  <c r="R105" i="41"/>
  <c r="N113" i="41"/>
  <c r="N107" i="41"/>
  <c r="O109" i="41"/>
  <c r="P116" i="41"/>
  <c r="R114" i="41"/>
  <c r="T113" i="41"/>
  <c r="P113" i="41"/>
  <c r="R111" i="41"/>
  <c r="T109" i="41"/>
  <c r="P109" i="41"/>
  <c r="L105" i="41"/>
  <c r="G109" i="41"/>
  <c r="K107" i="41"/>
  <c r="H113" i="41"/>
  <c r="G105" i="41"/>
  <c r="J109" i="41"/>
  <c r="K114" i="41"/>
  <c r="J116" i="41"/>
  <c r="H105" i="41"/>
  <c r="G107" i="41"/>
  <c r="K109" i="41"/>
  <c r="L113" i="41"/>
  <c r="K116" i="41"/>
  <c r="K105" i="41"/>
  <c r="H107" i="41"/>
  <c r="F109" i="41"/>
  <c r="F116" i="41"/>
  <c r="M111" i="41"/>
  <c r="M105" i="41"/>
  <c r="J111" i="41"/>
  <c r="I113" i="41"/>
  <c r="I111" i="41"/>
  <c r="I105" i="41"/>
  <c r="F111" i="41"/>
  <c r="M113" i="41"/>
  <c r="H114" i="41"/>
  <c r="L114" i="41"/>
  <c r="F105" i="41"/>
  <c r="J105" i="41"/>
  <c r="I107" i="41"/>
  <c r="M107" i="41"/>
  <c r="H109" i="41"/>
  <c r="L109" i="41"/>
  <c r="G111" i="41"/>
  <c r="K111" i="41"/>
  <c r="F113" i="41"/>
  <c r="J113" i="41"/>
  <c r="I114" i="41"/>
  <c r="M114" i="41"/>
  <c r="H116" i="41"/>
  <c r="L116" i="41"/>
  <c r="F107" i="41"/>
  <c r="J107" i="41"/>
  <c r="I109" i="41"/>
  <c r="M109" i="41"/>
  <c r="S216" i="41" l="1"/>
  <c r="AX345" i="41"/>
  <c r="AV345" i="41"/>
  <c r="P216" i="41"/>
  <c r="AU345" i="41"/>
  <c r="AQ341" i="41"/>
  <c r="P214" i="41"/>
  <c r="R216" i="41"/>
  <c r="V320" i="41"/>
  <c r="X322" i="41"/>
  <c r="AT341" i="41"/>
  <c r="AP341" i="41"/>
  <c r="K211" i="41"/>
  <c r="F118" i="41"/>
  <c r="J207" i="41"/>
  <c r="F207" i="41"/>
  <c r="AI232" i="41"/>
  <c r="AP338" i="41"/>
  <c r="AV347" i="41"/>
  <c r="AW347" i="41"/>
  <c r="AY347" i="41"/>
  <c r="AZ347" i="41"/>
  <c r="AB318" i="54"/>
  <c r="AZ340" i="54"/>
  <c r="AA226" i="54"/>
  <c r="AO330" i="54"/>
  <c r="AD229" i="54"/>
  <c r="X220" i="54"/>
  <c r="N306" i="54"/>
  <c r="AP330" i="54"/>
  <c r="AA316" i="54"/>
  <c r="AI326" i="54"/>
  <c r="R309" i="54"/>
  <c r="I297" i="54"/>
  <c r="J208" i="54"/>
  <c r="AE226" i="54"/>
  <c r="K210" i="54"/>
  <c r="AE322" i="54"/>
  <c r="AL327" i="54"/>
  <c r="Y223" i="54"/>
  <c r="R310" i="54"/>
  <c r="AW337" i="54"/>
  <c r="AA223" i="54"/>
  <c r="AL330" i="54"/>
  <c r="L300" i="54"/>
  <c r="X219" i="54"/>
  <c r="AE230" i="54"/>
  <c r="W311" i="54"/>
  <c r="AE227" i="54"/>
  <c r="I204" i="55"/>
  <c r="V220" i="55"/>
  <c r="AG228" i="55"/>
  <c r="L208" i="55"/>
  <c r="AB322" i="55"/>
  <c r="AA222" i="55"/>
  <c r="AK334" i="55"/>
  <c r="T317" i="55"/>
  <c r="F204" i="55"/>
  <c r="U220" i="55"/>
  <c r="AD228" i="55"/>
  <c r="L305" i="55"/>
  <c r="AF227" i="55"/>
  <c r="E202" i="55"/>
  <c r="J205" i="55"/>
  <c r="AG327" i="55"/>
  <c r="J299" i="54"/>
  <c r="AY342" i="54"/>
  <c r="AT335" i="54"/>
  <c r="E204" i="54"/>
  <c r="S308" i="54"/>
  <c r="BA343" i="54"/>
  <c r="X222" i="54"/>
  <c r="H46" i="54"/>
  <c r="AD319" i="54"/>
  <c r="M46" i="54"/>
  <c r="K60" i="54" s="1"/>
  <c r="I204" i="54"/>
  <c r="T309" i="54"/>
  <c r="G205" i="54"/>
  <c r="K118" i="54"/>
  <c r="I130" i="54" s="1"/>
  <c r="U312" i="54"/>
  <c r="AH230" i="54"/>
  <c r="F204" i="54"/>
  <c r="AM327" i="54"/>
  <c r="H207" i="54"/>
  <c r="P308" i="54"/>
  <c r="AT337" i="54"/>
  <c r="AF228" i="54"/>
  <c r="J46" i="54"/>
  <c r="H204" i="54"/>
  <c r="V310" i="54"/>
  <c r="AF230" i="54"/>
  <c r="AG230" i="54"/>
  <c r="Q308" i="54"/>
  <c r="E296" i="54"/>
  <c r="L211" i="54"/>
  <c r="P211" i="54"/>
  <c r="N209" i="54"/>
  <c r="I207" i="54"/>
  <c r="U217" i="54"/>
  <c r="AA318" i="54"/>
  <c r="O211" i="54"/>
  <c r="AZ343" i="54"/>
  <c r="K207" i="54"/>
  <c r="W222" i="54"/>
  <c r="D203" i="54"/>
  <c r="AL233" i="54"/>
  <c r="BB342" i="54"/>
  <c r="AR335" i="54"/>
  <c r="J298" i="54"/>
  <c r="X316" i="54"/>
  <c r="AI233" i="54"/>
  <c r="AM330" i="54"/>
  <c r="Y316" i="54"/>
  <c r="AB316" i="54"/>
  <c r="T312" i="54"/>
  <c r="K300" i="54"/>
  <c r="AH233" i="54"/>
  <c r="E202" i="54"/>
  <c r="AD318" i="54"/>
  <c r="K299" i="54"/>
  <c r="M211" i="54"/>
  <c r="AA222" i="54"/>
  <c r="AD226" i="54"/>
  <c r="P214" i="54"/>
  <c r="AB319" i="54"/>
  <c r="AF321" i="54"/>
  <c r="S215" i="54"/>
  <c r="R120" i="54"/>
  <c r="R137" i="54" s="1"/>
  <c r="N118" i="54"/>
  <c r="E118" i="54"/>
  <c r="M48" i="54"/>
  <c r="M60" i="54" s="1"/>
  <c r="AB226" i="54"/>
  <c r="W312" i="54"/>
  <c r="D296" i="54"/>
  <c r="AJ233" i="54"/>
  <c r="AY340" i="54"/>
  <c r="Z222" i="54"/>
  <c r="Y317" i="54"/>
  <c r="T215" i="54"/>
  <c r="AC227" i="54"/>
  <c r="AC321" i="54"/>
  <c r="S310" i="54"/>
  <c r="T310" i="54"/>
  <c r="I300" i="54"/>
  <c r="U218" i="54"/>
  <c r="AA319" i="54"/>
  <c r="AI327" i="54"/>
  <c r="BB343" i="54"/>
  <c r="G296" i="54"/>
  <c r="H296" i="54"/>
  <c r="AV336" i="54"/>
  <c r="AF227" i="54"/>
  <c r="Q214" i="54"/>
  <c r="AB227" i="54"/>
  <c r="J302" i="54"/>
  <c r="AY339" i="54"/>
  <c r="AD227" i="54"/>
  <c r="AT334" i="54"/>
  <c r="Q212" i="54"/>
  <c r="AW338" i="54"/>
  <c r="Y313" i="54"/>
  <c r="V218" i="54"/>
  <c r="AS337" i="54"/>
  <c r="U310" i="54"/>
  <c r="R214" i="54"/>
  <c r="AE319" i="54"/>
  <c r="AY343" i="54"/>
  <c r="I301" i="54"/>
  <c r="J206" i="54"/>
  <c r="O210" i="54"/>
  <c r="AV337" i="54"/>
  <c r="AI234" i="54"/>
  <c r="AK234" i="54"/>
  <c r="S214" i="54"/>
  <c r="L210" i="54"/>
  <c r="P215" i="54"/>
  <c r="AL234" i="54"/>
  <c r="AC319" i="54"/>
  <c r="AU337" i="54"/>
  <c r="AM234" i="54"/>
  <c r="AS336" i="54"/>
  <c r="AN329" i="54"/>
  <c r="K206" i="54"/>
  <c r="N210" i="54"/>
  <c r="AD321" i="54"/>
  <c r="AN331" i="54"/>
  <c r="AJ231" i="54"/>
  <c r="AL329" i="54"/>
  <c r="Z224" i="54"/>
  <c r="AQ334" i="54"/>
  <c r="U219" i="54"/>
  <c r="AP331" i="54"/>
  <c r="AJ327" i="54"/>
  <c r="AH323" i="54"/>
  <c r="AO332" i="54"/>
  <c r="AO329" i="54"/>
  <c r="U313" i="54"/>
  <c r="F298" i="54"/>
  <c r="R118" i="54"/>
  <c r="AT338" i="54"/>
  <c r="O213" i="54"/>
  <c r="AG322" i="54"/>
  <c r="N303" i="54"/>
  <c r="AR332" i="54"/>
  <c r="AK329" i="54"/>
  <c r="AG321" i="54"/>
  <c r="AF322" i="54"/>
  <c r="AX338" i="54"/>
  <c r="AS334" i="54"/>
  <c r="AU339" i="54"/>
  <c r="O212" i="54"/>
  <c r="H203" i="54"/>
  <c r="K303" i="54"/>
  <c r="L303" i="54"/>
  <c r="V311" i="54"/>
  <c r="AP332" i="54"/>
  <c r="I205" i="54"/>
  <c r="V313" i="54"/>
  <c r="AU338" i="54"/>
  <c r="AD228" i="54"/>
  <c r="N302" i="54"/>
  <c r="AP334" i="54"/>
  <c r="G203" i="54"/>
  <c r="O303" i="54"/>
  <c r="S311" i="54"/>
  <c r="T311" i="54"/>
  <c r="AQ332" i="54"/>
  <c r="AE323" i="54"/>
  <c r="X313" i="54"/>
  <c r="I46" i="54"/>
  <c r="Q213" i="54"/>
  <c r="Y314" i="54"/>
  <c r="M212" i="54"/>
  <c r="X315" i="54"/>
  <c r="N212" i="54"/>
  <c r="AX339" i="54"/>
  <c r="I208" i="54"/>
  <c r="K209" i="54"/>
  <c r="G298" i="54"/>
  <c r="K302" i="54"/>
  <c r="L302" i="54"/>
  <c r="BA342" i="54"/>
  <c r="AZ342" i="54"/>
  <c r="AQ335" i="54"/>
  <c r="R217" i="54"/>
  <c r="U220" i="54"/>
  <c r="G299" i="54"/>
  <c r="AI324" i="54"/>
  <c r="Q215" i="54"/>
  <c r="C202" i="54"/>
  <c r="AG231" i="54"/>
  <c r="AD322" i="54"/>
  <c r="K120" i="54"/>
  <c r="L46" i="54"/>
  <c r="F202" i="54"/>
  <c r="W218" i="54"/>
  <c r="L208" i="54"/>
  <c r="I298" i="54"/>
  <c r="Z314" i="54"/>
  <c r="AH322" i="54"/>
  <c r="M302" i="54"/>
  <c r="AX342" i="54"/>
  <c r="W315" i="54"/>
  <c r="AW339" i="54"/>
  <c r="AV339" i="54"/>
  <c r="AU335" i="54"/>
  <c r="S217" i="54"/>
  <c r="V217" i="54"/>
  <c r="AT336" i="54"/>
  <c r="Y220" i="54"/>
  <c r="J205" i="54"/>
  <c r="Z317" i="54"/>
  <c r="G206" i="54"/>
  <c r="AB317" i="54"/>
  <c r="H298" i="54"/>
  <c r="V314" i="54"/>
  <c r="N120" i="54"/>
  <c r="J120" i="54"/>
  <c r="J129" i="54" s="1"/>
  <c r="M208" i="54"/>
  <c r="W314" i="54"/>
  <c r="Y315" i="54"/>
  <c r="AS335" i="54"/>
  <c r="Y221" i="54"/>
  <c r="S307" i="54"/>
  <c r="J301" i="54"/>
  <c r="G202" i="54"/>
  <c r="O214" i="54"/>
  <c r="F205" i="55"/>
  <c r="P212" i="55"/>
  <c r="W221" i="55"/>
  <c r="K209" i="55"/>
  <c r="AV342" i="55"/>
  <c r="AK330" i="55"/>
  <c r="G205" i="55"/>
  <c r="Q212" i="55"/>
  <c r="AD229" i="55"/>
  <c r="S315" i="55"/>
  <c r="V218" i="55"/>
  <c r="E118" i="55"/>
  <c r="X222" i="55"/>
  <c r="AC226" i="55"/>
  <c r="Y224" i="55"/>
  <c r="S218" i="55"/>
  <c r="AJ234" i="55"/>
  <c r="AR341" i="55"/>
  <c r="Z319" i="55"/>
  <c r="W218" i="55"/>
  <c r="AI234" i="55"/>
  <c r="AM333" i="55"/>
  <c r="AE226" i="55"/>
  <c r="AA323" i="55"/>
  <c r="J209" i="55"/>
  <c r="Z222" i="55"/>
  <c r="T217" i="55"/>
  <c r="W222" i="55"/>
  <c r="AZ348" i="55"/>
  <c r="AE327" i="55"/>
  <c r="X317" i="55"/>
  <c r="E203" i="55"/>
  <c r="AJ333" i="55"/>
  <c r="M209" i="55"/>
  <c r="AS338" i="55"/>
  <c r="X221" i="55"/>
  <c r="V217" i="55"/>
  <c r="AG229" i="55"/>
  <c r="AE229" i="55"/>
  <c r="R311" i="55"/>
  <c r="S316" i="55"/>
  <c r="Z323" i="55"/>
  <c r="U317" i="55"/>
  <c r="T316" i="55"/>
  <c r="AP336" i="55"/>
  <c r="AB325" i="55"/>
  <c r="C202" i="55"/>
  <c r="K206" i="55"/>
  <c r="AI231" i="55"/>
  <c r="U216" i="55"/>
  <c r="R217" i="55"/>
  <c r="J206" i="55"/>
  <c r="X223" i="55"/>
  <c r="AD327" i="55"/>
  <c r="AO334" i="55"/>
  <c r="AY347" i="55"/>
  <c r="V316" i="55"/>
  <c r="AO336" i="55"/>
  <c r="U318" i="55"/>
  <c r="AP339" i="55"/>
  <c r="K307" i="55"/>
  <c r="X320" i="55"/>
  <c r="AC325" i="55"/>
  <c r="AF325" i="55"/>
  <c r="W317" i="55"/>
  <c r="AH230" i="55"/>
  <c r="AH327" i="55"/>
  <c r="I302" i="55"/>
  <c r="E302" i="55"/>
  <c r="AN336" i="55"/>
  <c r="M118" i="55"/>
  <c r="AD226" i="55"/>
  <c r="K305" i="55"/>
  <c r="F202" i="55"/>
  <c r="S217" i="55"/>
  <c r="AB223" i="55"/>
  <c r="AG231" i="55"/>
  <c r="AD323" i="55"/>
  <c r="AU341" i="55"/>
  <c r="L46" i="55"/>
  <c r="G203" i="55"/>
  <c r="AS341" i="55"/>
  <c r="Q216" i="55"/>
  <c r="E301" i="55"/>
  <c r="H301" i="55"/>
  <c r="O311" i="55"/>
  <c r="X318" i="55"/>
  <c r="Z320" i="55"/>
  <c r="M307" i="55"/>
  <c r="AT339" i="55"/>
  <c r="AK233" i="55"/>
  <c r="AI230" i="55"/>
  <c r="AV341" i="55"/>
  <c r="T216" i="55"/>
  <c r="AK232" i="55"/>
  <c r="Q311" i="55"/>
  <c r="Y318" i="55"/>
  <c r="L307" i="55"/>
  <c r="AI332" i="55"/>
  <c r="E120" i="55"/>
  <c r="E124" i="55" s="1"/>
  <c r="K48" i="55"/>
  <c r="G48" i="55"/>
  <c r="G54" i="55" s="1"/>
  <c r="J46" i="55"/>
  <c r="P213" i="55"/>
  <c r="O211" i="55"/>
  <c r="AI232" i="55"/>
  <c r="V318" i="55"/>
  <c r="J48" i="55"/>
  <c r="K58" i="55"/>
  <c r="AE227" i="55"/>
  <c r="AH233" i="55"/>
  <c r="L207" i="55"/>
  <c r="AF230" i="55"/>
  <c r="N213" i="55"/>
  <c r="H305" i="55"/>
  <c r="AT341" i="55"/>
  <c r="T219" i="55"/>
  <c r="AE230" i="55"/>
  <c r="AL234" i="55"/>
  <c r="AB224" i="55"/>
  <c r="AG232" i="55"/>
  <c r="O309" i="55"/>
  <c r="H203" i="55"/>
  <c r="AK333" i="55"/>
  <c r="AN333" i="55"/>
  <c r="F302" i="55"/>
  <c r="AL334" i="55"/>
  <c r="W320" i="55"/>
  <c r="I207" i="55"/>
  <c r="AM336" i="55"/>
  <c r="P215" i="55"/>
  <c r="J307" i="55"/>
  <c r="AC323" i="55"/>
  <c r="AB323" i="55"/>
  <c r="AQ339" i="55"/>
  <c r="AM332" i="55"/>
  <c r="U219" i="55"/>
  <c r="AL233" i="55"/>
  <c r="Q215" i="55"/>
  <c r="R213" i="55"/>
  <c r="I305" i="55"/>
  <c r="K207" i="55"/>
  <c r="Z224" i="55"/>
  <c r="AJ232" i="55"/>
  <c r="L309" i="55"/>
  <c r="AL333" i="55"/>
  <c r="AA320" i="55"/>
  <c r="AQ336" i="55"/>
  <c r="N307" i="55"/>
  <c r="AS339" i="55"/>
  <c r="AR339" i="55"/>
  <c r="AJ332" i="55"/>
  <c r="S214" i="55"/>
  <c r="AJ233" i="55"/>
  <c r="Q213" i="55"/>
  <c r="H206" i="55"/>
  <c r="AK234" i="55"/>
  <c r="AC224" i="55"/>
  <c r="M309" i="55"/>
  <c r="H302" i="55"/>
  <c r="AN334" i="55"/>
  <c r="Y320" i="55"/>
  <c r="W220" i="41"/>
  <c r="S220" i="41"/>
  <c r="U320" i="41"/>
  <c r="F302" i="41"/>
  <c r="AF232" i="41"/>
  <c r="L210" i="41"/>
  <c r="Y320" i="41"/>
  <c r="F304" i="41"/>
  <c r="AL333" i="41"/>
  <c r="AJ234" i="41"/>
  <c r="AH232" i="41"/>
  <c r="AH332" i="41"/>
  <c r="G305" i="41"/>
  <c r="X221" i="41"/>
  <c r="AF331" i="41"/>
  <c r="F206" i="41"/>
  <c r="C204" i="41"/>
  <c r="X321" i="41"/>
  <c r="M312" i="41"/>
  <c r="AI236" i="41"/>
  <c r="G207" i="41"/>
  <c r="F204" i="41"/>
  <c r="P312" i="41"/>
  <c r="F305" i="41"/>
  <c r="W224" i="41"/>
  <c r="D205" i="41"/>
  <c r="M211" i="41"/>
  <c r="AN338" i="41"/>
  <c r="Q214" i="41"/>
  <c r="AK240" i="41"/>
  <c r="AG230" i="41"/>
  <c r="W322" i="41"/>
  <c r="L213" i="41"/>
  <c r="AM236" i="41"/>
  <c r="AA225" i="41"/>
  <c r="L211" i="41"/>
  <c r="AL240" i="41"/>
  <c r="AB225" i="41"/>
  <c r="N214" i="41"/>
  <c r="X225" i="41"/>
  <c r="AA322" i="41"/>
  <c r="Y322" i="41"/>
  <c r="AJ236" i="41"/>
  <c r="AG329" i="41"/>
  <c r="AE232" i="41"/>
  <c r="AQ338" i="41"/>
  <c r="V321" i="41"/>
  <c r="E205" i="41"/>
  <c r="AF229" i="41"/>
  <c r="M210" i="41"/>
  <c r="AH333" i="41"/>
  <c r="O313" i="41"/>
  <c r="AM338" i="41"/>
  <c r="H305" i="41"/>
  <c r="AD328" i="41"/>
  <c r="AI331" i="41"/>
  <c r="AX348" i="41"/>
  <c r="AW348" i="41"/>
  <c r="BA348" i="41"/>
  <c r="AN336" i="41"/>
  <c r="AM336" i="41"/>
  <c r="AK333" i="41"/>
  <c r="K309" i="41"/>
  <c r="AZ348" i="41"/>
  <c r="AY346" i="41"/>
  <c r="AU346" i="41"/>
  <c r="AV346" i="41"/>
  <c r="AX346" i="41"/>
  <c r="AQ342" i="41"/>
  <c r="AU342" i="41"/>
  <c r="AR342" i="41"/>
  <c r="AT342" i="41"/>
  <c r="AO338" i="41"/>
  <c r="AO336" i="41"/>
  <c r="AK336" i="41"/>
  <c r="AL336" i="41"/>
  <c r="AI333" i="41"/>
  <c r="X323" i="41"/>
  <c r="H307" i="41"/>
  <c r="BC354" i="41"/>
  <c r="AZ354" i="41"/>
  <c r="BA354" i="41"/>
  <c r="AY354" i="41"/>
  <c r="AY350" i="41"/>
  <c r="BC350" i="41"/>
  <c r="AZ350" i="41"/>
  <c r="BB354" i="41"/>
  <c r="BB350" i="41"/>
  <c r="AC325" i="41"/>
  <c r="Q313" i="41"/>
  <c r="M309" i="41"/>
  <c r="J306" i="41"/>
  <c r="AH329" i="41"/>
  <c r="AV344" i="41"/>
  <c r="AS344" i="41"/>
  <c r="AW344" i="41"/>
  <c r="AT344" i="41"/>
  <c r="AR340" i="41"/>
  <c r="AO340" i="41"/>
  <c r="AS340" i="41"/>
  <c r="AP340" i="41"/>
  <c r="N211" i="41"/>
  <c r="AG232" i="41"/>
  <c r="Z223" i="41"/>
  <c r="O213" i="41"/>
  <c r="L209" i="41"/>
  <c r="M213" i="41"/>
  <c r="G208" i="41"/>
  <c r="V223" i="41"/>
  <c r="X224" i="41"/>
  <c r="H206" i="41"/>
  <c r="P213" i="41"/>
  <c r="J210" i="41"/>
  <c r="U218" i="41"/>
  <c r="S218" i="41"/>
  <c r="I206" i="41"/>
  <c r="U221" i="41"/>
  <c r="E120" i="41"/>
  <c r="G124" i="41" s="1"/>
  <c r="H306" i="41"/>
  <c r="T319" i="41"/>
  <c r="K306" i="41"/>
  <c r="AE329" i="41"/>
  <c r="G306" i="41"/>
  <c r="L307" i="41"/>
  <c r="AB323" i="41"/>
  <c r="AD329" i="41"/>
  <c r="K307" i="41"/>
  <c r="AJ334" i="41"/>
  <c r="S318" i="41"/>
  <c r="AD326" i="41"/>
  <c r="Y323" i="41"/>
  <c r="Z323" i="41"/>
  <c r="L311" i="41"/>
  <c r="AI330" i="41"/>
  <c r="Z321" i="41"/>
  <c r="V319" i="41"/>
  <c r="N313" i="41"/>
  <c r="P313" i="41"/>
  <c r="W318" i="41"/>
  <c r="AF330" i="41"/>
  <c r="AC327" i="41"/>
  <c r="Y321" i="41"/>
  <c r="AD325" i="41"/>
  <c r="AA326" i="41"/>
  <c r="R313" i="41"/>
  <c r="AE327" i="41"/>
  <c r="Z325" i="41"/>
  <c r="AE330" i="41"/>
  <c r="AB326" i="41"/>
  <c r="P315" i="41"/>
  <c r="Z226" i="41"/>
  <c r="AD228" i="41"/>
  <c r="Y223" i="41"/>
  <c r="W223" i="41"/>
  <c r="J208" i="41"/>
  <c r="AC227" i="41"/>
  <c r="I207" i="41"/>
  <c r="AE228" i="41"/>
  <c r="J211" i="41"/>
  <c r="AB227" i="41"/>
  <c r="AI240" i="41"/>
  <c r="P217" i="41"/>
  <c r="Z224" i="41"/>
  <c r="K208" i="41"/>
  <c r="R218" i="41"/>
  <c r="AJ240" i="41"/>
  <c r="AM240" i="41"/>
  <c r="Q217" i="41"/>
  <c r="Q218" i="41"/>
  <c r="T218" i="41"/>
  <c r="AB228" i="41"/>
  <c r="S217" i="41"/>
  <c r="AA224" i="41"/>
  <c r="AE229" i="41"/>
  <c r="AC229" i="41"/>
  <c r="W221" i="41"/>
  <c r="U222" i="41"/>
  <c r="T221" i="41"/>
  <c r="AD230" i="41"/>
  <c r="AI233" i="41"/>
  <c r="Y226" i="41"/>
  <c r="AJ233" i="41"/>
  <c r="V222" i="41"/>
  <c r="Z227" i="41"/>
  <c r="X222" i="41"/>
  <c r="AD227" i="41"/>
  <c r="AG233" i="41"/>
  <c r="AA224" i="54"/>
  <c r="AJ232" i="54"/>
  <c r="BA341" i="54"/>
  <c r="AX341" i="54"/>
  <c r="AZ341" i="54"/>
  <c r="AW341" i="54"/>
  <c r="AC225" i="54"/>
  <c r="Q216" i="54"/>
  <c r="AB320" i="54"/>
  <c r="W219" i="54"/>
  <c r="H205" i="54"/>
  <c r="AH229" i="54"/>
  <c r="AE229" i="54"/>
  <c r="AG229" i="54"/>
  <c r="N213" i="54"/>
  <c r="K208" i="54"/>
  <c r="AC228" i="54"/>
  <c r="Y224" i="54"/>
  <c r="M301" i="54"/>
  <c r="AH232" i="54"/>
  <c r="R307" i="54"/>
  <c r="Z315" i="54"/>
  <c r="W221" i="54"/>
  <c r="J209" i="54"/>
  <c r="M209" i="54"/>
  <c r="Z225" i="54"/>
  <c r="P212" i="54"/>
  <c r="AI231" i="54"/>
  <c r="U216" i="54"/>
  <c r="AC320" i="54"/>
  <c r="AF320" i="54"/>
  <c r="Z221" i="54"/>
  <c r="T218" i="54"/>
  <c r="V221" i="54"/>
  <c r="W220" i="54"/>
  <c r="V220" i="54"/>
  <c r="AI323" i="54"/>
  <c r="U309" i="54"/>
  <c r="AF324" i="54"/>
  <c r="AG324" i="54"/>
  <c r="AF231" i="54"/>
  <c r="F295" i="54"/>
  <c r="G295" i="54"/>
  <c r="D295" i="54"/>
  <c r="T219" i="54"/>
  <c r="M305" i="54"/>
  <c r="N305" i="54"/>
  <c r="Q305" i="54"/>
  <c r="AG228" i="54"/>
  <c r="AC224" i="54"/>
  <c r="AG232" i="54"/>
  <c r="O307" i="54"/>
  <c r="P307" i="54"/>
  <c r="F205" i="54"/>
  <c r="AA225" i="54"/>
  <c r="AH231" i="54"/>
  <c r="T216" i="54"/>
  <c r="Q309" i="54"/>
  <c r="AD320" i="54"/>
  <c r="X221" i="54"/>
  <c r="AG323" i="54"/>
  <c r="AF323" i="54"/>
  <c r="AH325" i="54"/>
  <c r="AJ324" i="54"/>
  <c r="AR333" i="54"/>
  <c r="AP333" i="54"/>
  <c r="AS333" i="54"/>
  <c r="AO333" i="54"/>
  <c r="AB224" i="54"/>
  <c r="AG325" i="54"/>
  <c r="L301" i="54"/>
  <c r="AJ325" i="54"/>
  <c r="AK325" i="54"/>
  <c r="C295" i="54"/>
  <c r="AA226" i="55"/>
  <c r="P313" i="55"/>
  <c r="AF328" i="55"/>
  <c r="AV345" i="55"/>
  <c r="T118" i="55"/>
  <c r="AG329" i="55"/>
  <c r="J208" i="55"/>
  <c r="P214" i="55"/>
  <c r="L210" i="55"/>
  <c r="Z225" i="55"/>
  <c r="G202" i="55"/>
  <c r="W319" i="55"/>
  <c r="AL335" i="55"/>
  <c r="AW343" i="55"/>
  <c r="AR340" i="55"/>
  <c r="AU340" i="55"/>
  <c r="AQ340" i="55"/>
  <c r="AT340" i="55"/>
  <c r="AB321" i="55"/>
  <c r="AQ337" i="55"/>
  <c r="AY344" i="55"/>
  <c r="L306" i="55"/>
  <c r="Z322" i="55"/>
  <c r="AC322" i="55"/>
  <c r="AP338" i="55"/>
  <c r="O214" i="55"/>
  <c r="U315" i="55"/>
  <c r="T315" i="55"/>
  <c r="AL331" i="55"/>
  <c r="BA347" i="55"/>
  <c r="AZ347" i="55"/>
  <c r="M310" i="55"/>
  <c r="AF326" i="55"/>
  <c r="AT342" i="55"/>
  <c r="D300" i="55"/>
  <c r="G300" i="55"/>
  <c r="C300" i="55"/>
  <c r="F300" i="55"/>
  <c r="Q313" i="55"/>
  <c r="AJ329" i="55"/>
  <c r="AZ345" i="55"/>
  <c r="R314" i="55"/>
  <c r="AJ330" i="55"/>
  <c r="AX346" i="55"/>
  <c r="P211" i="55"/>
  <c r="M211" i="55"/>
  <c r="M208" i="55"/>
  <c r="L211" i="55"/>
  <c r="Y222" i="55"/>
  <c r="N210" i="55"/>
  <c r="AD225" i="55"/>
  <c r="AH328" i="55"/>
  <c r="Y319" i="55"/>
  <c r="X319" i="55"/>
  <c r="AP335" i="55"/>
  <c r="AT343" i="55"/>
  <c r="AA324" i="55"/>
  <c r="AD324" i="55"/>
  <c r="AB324" i="55"/>
  <c r="AE324" i="55"/>
  <c r="AN337" i="55"/>
  <c r="AV344" i="55"/>
  <c r="H303" i="55"/>
  <c r="M306" i="55"/>
  <c r="AA322" i="55"/>
  <c r="AO338" i="55"/>
  <c r="AQ338" i="55"/>
  <c r="J304" i="55"/>
  <c r="H304" i="55"/>
  <c r="K304" i="55"/>
  <c r="G304" i="55"/>
  <c r="R315" i="55"/>
  <c r="AI331" i="55"/>
  <c r="AX347" i="55"/>
  <c r="Q310" i="55"/>
  <c r="P310" i="55"/>
  <c r="AG326" i="55"/>
  <c r="T313" i="55"/>
  <c r="U314" i="55"/>
  <c r="AG330" i="55"/>
  <c r="BB348" i="55"/>
  <c r="R214" i="55"/>
  <c r="I208" i="55"/>
  <c r="G206" i="55"/>
  <c r="K210" i="55"/>
  <c r="AA225" i="55"/>
  <c r="AE328" i="55"/>
  <c r="V319" i="55"/>
  <c r="AM335" i="55"/>
  <c r="AX343" i="55"/>
  <c r="K308" i="55"/>
  <c r="N308" i="55"/>
  <c r="L308" i="55"/>
  <c r="O308" i="55"/>
  <c r="AA321" i="55"/>
  <c r="AR337" i="55"/>
  <c r="AX344" i="55"/>
  <c r="I303" i="55"/>
  <c r="J306" i="55"/>
  <c r="Y322" i="55"/>
  <c r="AR338" i="55"/>
  <c r="V315" i="55"/>
  <c r="AK331" i="55"/>
  <c r="AJ331" i="55"/>
  <c r="BB347" i="55"/>
  <c r="AD326" i="55"/>
  <c r="AS342" i="55"/>
  <c r="S313" i="55"/>
  <c r="AF329" i="55"/>
  <c r="AI329" i="55"/>
  <c r="AY345" i="55"/>
  <c r="T314" i="55"/>
  <c r="AH330" i="55"/>
  <c r="AZ346" i="55"/>
  <c r="AY348" i="55"/>
  <c r="G303" i="55"/>
  <c r="AC227" i="55"/>
  <c r="Q214" i="55"/>
  <c r="AB227" i="55"/>
  <c r="D203" i="55"/>
  <c r="P312" i="55"/>
  <c r="S312" i="55"/>
  <c r="O312" i="55"/>
  <c r="R312" i="55"/>
  <c r="AO335" i="55"/>
  <c r="Y321" i="55"/>
  <c r="I306" i="55"/>
  <c r="W219" i="55"/>
  <c r="AW342" i="55"/>
  <c r="AW345" i="55"/>
  <c r="J303" i="55"/>
  <c r="AW346" i="55"/>
  <c r="BC348" i="55"/>
  <c r="AH231" i="41"/>
  <c r="AE231" i="41"/>
  <c r="AD231" i="41"/>
  <c r="AG231" i="41"/>
  <c r="AI235" i="41"/>
  <c r="AL235" i="41"/>
  <c r="AG234" i="41"/>
  <c r="H208" i="41"/>
  <c r="G205" i="41"/>
  <c r="N215" i="41"/>
  <c r="AA226" i="41"/>
  <c r="AA227" i="41"/>
  <c r="H209" i="41"/>
  <c r="I209" i="41"/>
  <c r="R315" i="41"/>
  <c r="J305" i="41"/>
  <c r="I307" i="41"/>
  <c r="S315" i="41"/>
  <c r="T316" i="41"/>
  <c r="Q315" i="41"/>
  <c r="E303" i="41"/>
  <c r="AF230" i="41"/>
  <c r="R215" i="41"/>
  <c r="AH234" i="41"/>
  <c r="AH235" i="41"/>
  <c r="I208" i="41"/>
  <c r="R219" i="41"/>
  <c r="AC226" i="41"/>
  <c r="AB226" i="41"/>
  <c r="O215" i="41"/>
  <c r="I305" i="41"/>
  <c r="AB324" i="41"/>
  <c r="L310" i="41"/>
  <c r="I304" i="41"/>
  <c r="Q316" i="41"/>
  <c r="D303" i="41"/>
  <c r="T315" i="41"/>
  <c r="AL334" i="41"/>
  <c r="AF328" i="41"/>
  <c r="AC230" i="41"/>
  <c r="AK234" i="41"/>
  <c r="I210" i="41"/>
  <c r="AF233" i="41"/>
  <c r="H205" i="41"/>
  <c r="S219" i="41"/>
  <c r="V219" i="41"/>
  <c r="Z324" i="41"/>
  <c r="L308" i="41"/>
  <c r="N310" i="41"/>
  <c r="H303" i="41"/>
  <c r="X319" i="41"/>
  <c r="AI334" i="41"/>
  <c r="R314" i="41"/>
  <c r="AJ331" i="41"/>
  <c r="G303" i="41"/>
  <c r="AK235" i="41"/>
  <c r="N309" i="41"/>
  <c r="AC328" i="41"/>
  <c r="J309" i="41"/>
  <c r="C302" i="41"/>
  <c r="O310" i="41"/>
  <c r="M311" i="41"/>
  <c r="R316" i="41"/>
  <c r="S314" i="41"/>
  <c r="P311" i="41"/>
  <c r="J308" i="41"/>
  <c r="O311" i="41"/>
  <c r="P314" i="41"/>
  <c r="N311" i="41"/>
  <c r="AG328" i="41"/>
  <c r="AM334" i="41"/>
  <c r="AH330" i="41"/>
  <c r="E304" i="41"/>
  <c r="T318" i="41"/>
  <c r="W319" i="41"/>
  <c r="AG331" i="41"/>
  <c r="I308" i="41"/>
  <c r="V317" i="41"/>
  <c r="U316" i="41"/>
  <c r="U319" i="41"/>
  <c r="M308" i="41"/>
  <c r="AC326" i="41"/>
  <c r="V318" i="41"/>
  <c r="Y324" i="41"/>
  <c r="U317" i="41"/>
  <c r="AC324" i="41"/>
  <c r="K310" i="41"/>
  <c r="AF327" i="41"/>
  <c r="H304" i="41"/>
  <c r="S317" i="41"/>
  <c r="D302" i="41"/>
  <c r="G302" i="41"/>
  <c r="AB327" i="41"/>
  <c r="AJ332" i="41"/>
  <c r="AK332" i="41"/>
  <c r="AG332" i="41"/>
  <c r="R317" i="41"/>
  <c r="L212" i="41"/>
  <c r="N212" i="41"/>
  <c r="K212" i="41"/>
  <c r="G118" i="54"/>
  <c r="U120" i="55"/>
  <c r="U140" i="55" s="1"/>
  <c r="N120" i="55"/>
  <c r="N133" i="55" s="1"/>
  <c r="U118" i="54"/>
  <c r="I48" i="54"/>
  <c r="I56" i="54" s="1"/>
  <c r="L48" i="54"/>
  <c r="F120" i="54"/>
  <c r="F125" i="54" s="1"/>
  <c r="S120" i="41"/>
  <c r="S138" i="41" s="1"/>
  <c r="T120" i="55"/>
  <c r="F46" i="54"/>
  <c r="L60" i="54"/>
  <c r="D52" i="54"/>
  <c r="Q120" i="54"/>
  <c r="Q136" i="54" s="1"/>
  <c r="K46" i="54"/>
  <c r="S120" i="54"/>
  <c r="S138" i="54" s="1"/>
  <c r="T120" i="54"/>
  <c r="T139" i="54" s="1"/>
  <c r="U120" i="54"/>
  <c r="U140" i="54" s="1"/>
  <c r="F48" i="54"/>
  <c r="F53" i="54" s="1"/>
  <c r="M120" i="54"/>
  <c r="P118" i="54"/>
  <c r="H120" i="54"/>
  <c r="H127" i="54" s="1"/>
  <c r="F118" i="54"/>
  <c r="M120" i="55"/>
  <c r="M132" i="55" s="1"/>
  <c r="K120" i="55"/>
  <c r="K130" i="55" s="1"/>
  <c r="D124" i="55"/>
  <c r="L48" i="55"/>
  <c r="N59" i="55" s="1"/>
  <c r="R120" i="55"/>
  <c r="R137" i="55" s="1"/>
  <c r="M48" i="55"/>
  <c r="M60" i="55" s="1"/>
  <c r="G52" i="55"/>
  <c r="K46" i="55"/>
  <c r="O120" i="55"/>
  <c r="Q118" i="55"/>
  <c r="F120" i="55"/>
  <c r="U118" i="55"/>
  <c r="F118" i="55"/>
  <c r="I46" i="55"/>
  <c r="P118" i="55"/>
  <c r="I120" i="55"/>
  <c r="I128" i="55" s="1"/>
  <c r="I118" i="55"/>
  <c r="G46" i="55"/>
  <c r="F52" i="55"/>
  <c r="G118" i="55"/>
  <c r="L120" i="55"/>
  <c r="L131" i="55" s="1"/>
  <c r="G124" i="55"/>
  <c r="G120" i="55"/>
  <c r="G126" i="55" s="1"/>
  <c r="J118" i="55"/>
  <c r="P120" i="55"/>
  <c r="Q120" i="55"/>
  <c r="R118" i="55"/>
  <c r="H48" i="55"/>
  <c r="H55" i="55" s="1"/>
  <c r="O118" i="55"/>
  <c r="C52" i="55"/>
  <c r="I48" i="55"/>
  <c r="I56" i="55" s="1"/>
  <c r="S118" i="55"/>
  <c r="H118" i="55"/>
  <c r="S120" i="55"/>
  <c r="S138" i="55" s="1"/>
  <c r="F124" i="55"/>
  <c r="H46" i="55"/>
  <c r="S118" i="54"/>
  <c r="Q118" i="54"/>
  <c r="G48" i="54"/>
  <c r="H54" i="54" s="1"/>
  <c r="H48" i="54"/>
  <c r="I55" i="54" s="1"/>
  <c r="J48" i="54"/>
  <c r="K48" i="54"/>
  <c r="J118" i="54"/>
  <c r="P120" i="54"/>
  <c r="P135" i="54" s="1"/>
  <c r="O120" i="54"/>
  <c r="M134" i="54" s="1"/>
  <c r="H118" i="54"/>
  <c r="I118" i="54"/>
  <c r="H128" i="54" s="1"/>
  <c r="F52" i="54"/>
  <c r="C52" i="54"/>
  <c r="I128" i="54"/>
  <c r="E120" i="54"/>
  <c r="T118" i="54"/>
  <c r="L120" i="54"/>
  <c r="L131" i="54" s="1"/>
  <c r="G120" i="54"/>
  <c r="M118" i="54"/>
  <c r="G52" i="54"/>
  <c r="L118" i="54"/>
  <c r="H53" i="55"/>
  <c r="D53" i="55"/>
  <c r="G53" i="55"/>
  <c r="E53" i="55"/>
  <c r="F53" i="55"/>
  <c r="K118" i="55"/>
  <c r="J120" i="55"/>
  <c r="J129" i="55" s="1"/>
  <c r="H120" i="55"/>
  <c r="H127" i="55" s="1"/>
  <c r="M46" i="55"/>
  <c r="C124" i="55"/>
  <c r="N118" i="55"/>
  <c r="L118" i="55"/>
  <c r="D52" i="55"/>
  <c r="O120" i="41"/>
  <c r="O118" i="41"/>
  <c r="G118" i="41"/>
  <c r="Q118" i="41"/>
  <c r="U118" i="41"/>
  <c r="U120" i="41"/>
  <c r="U140" i="41" s="1"/>
  <c r="J120" i="41"/>
  <c r="J129" i="41" s="1"/>
  <c r="N118" i="41"/>
  <c r="G120" i="41"/>
  <c r="R118" i="41"/>
  <c r="P120" i="41"/>
  <c r="P135" i="41" s="1"/>
  <c r="T118" i="41"/>
  <c r="S118" i="41"/>
  <c r="N120" i="41"/>
  <c r="N133" i="41" s="1"/>
  <c r="Q120" i="41"/>
  <c r="Q136" i="41" s="1"/>
  <c r="R120" i="41"/>
  <c r="R137" i="41" s="1"/>
  <c r="T120" i="41"/>
  <c r="T139" i="41" s="1"/>
  <c r="M120" i="41"/>
  <c r="M132" i="41" s="1"/>
  <c r="P118" i="41"/>
  <c r="K120" i="41"/>
  <c r="K130" i="41" s="1"/>
  <c r="J118" i="41"/>
  <c r="I120" i="41"/>
  <c r="I128" i="41" s="1"/>
  <c r="F120" i="41"/>
  <c r="F125" i="41" s="1"/>
  <c r="L118" i="41"/>
  <c r="K118" i="41"/>
  <c r="H118" i="41"/>
  <c r="L120" i="41"/>
  <c r="H120" i="41"/>
  <c r="I118" i="41"/>
  <c r="M118" i="41"/>
  <c r="G177" i="41" l="1"/>
  <c r="M130" i="54"/>
  <c r="O60" i="54"/>
  <c r="N60" i="54"/>
  <c r="G124" i="54"/>
  <c r="L57" i="55"/>
  <c r="L132" i="55"/>
  <c r="O133" i="54"/>
  <c r="G268" i="54"/>
  <c r="G175" i="54"/>
  <c r="L57" i="54"/>
  <c r="Q137" i="54"/>
  <c r="P133" i="54"/>
  <c r="S137" i="54"/>
  <c r="H126" i="54"/>
  <c r="F127" i="54"/>
  <c r="P137" i="54"/>
  <c r="T137" i="54"/>
  <c r="G55" i="54"/>
  <c r="K130" i="54"/>
  <c r="N133" i="54"/>
  <c r="K128" i="54"/>
  <c r="L130" i="54"/>
  <c r="J130" i="54"/>
  <c r="L133" i="54"/>
  <c r="G128" i="54"/>
  <c r="H57" i="54"/>
  <c r="M133" i="54"/>
  <c r="K59" i="54"/>
  <c r="S140" i="54"/>
  <c r="J55" i="54"/>
  <c r="N59" i="54"/>
  <c r="H125" i="54"/>
  <c r="E53" i="54"/>
  <c r="G53" i="54"/>
  <c r="J56" i="54"/>
  <c r="H56" i="54"/>
  <c r="J128" i="54"/>
  <c r="G273" i="55"/>
  <c r="G175" i="55"/>
  <c r="K57" i="55"/>
  <c r="H57" i="55"/>
  <c r="U139" i="55"/>
  <c r="I58" i="55"/>
  <c r="R139" i="55"/>
  <c r="J57" i="55"/>
  <c r="I57" i="55"/>
  <c r="O133" i="55"/>
  <c r="P136" i="55"/>
  <c r="Q135" i="55"/>
  <c r="S139" i="55"/>
  <c r="F55" i="55"/>
  <c r="T139" i="55"/>
  <c r="J128" i="55"/>
  <c r="L58" i="55"/>
  <c r="V139" i="55"/>
  <c r="I126" i="55"/>
  <c r="K132" i="55"/>
  <c r="L59" i="55"/>
  <c r="J59" i="55"/>
  <c r="N132" i="55"/>
  <c r="L133" i="55"/>
  <c r="K59" i="55"/>
  <c r="J58" i="55"/>
  <c r="O132" i="55"/>
  <c r="G275" i="41"/>
  <c r="L129" i="41"/>
  <c r="D124" i="41"/>
  <c r="C124" i="41"/>
  <c r="F124" i="41"/>
  <c r="E124" i="41"/>
  <c r="S140" i="55"/>
  <c r="Q134" i="55"/>
  <c r="O134" i="55"/>
  <c r="Q138" i="55"/>
  <c r="V140" i="54"/>
  <c r="J59" i="54"/>
  <c r="H126" i="41"/>
  <c r="N134" i="41"/>
  <c r="I130" i="55"/>
  <c r="M59" i="54"/>
  <c r="L59" i="54"/>
  <c r="T140" i="54"/>
  <c r="G125" i="54"/>
  <c r="G56" i="54"/>
  <c r="K56" i="54"/>
  <c r="O133" i="41"/>
  <c r="L60" i="55"/>
  <c r="J58" i="54"/>
  <c r="W140" i="54"/>
  <c r="E125" i="54"/>
  <c r="O136" i="55"/>
  <c r="Q135" i="54"/>
  <c r="D53" i="54"/>
  <c r="F54" i="54"/>
  <c r="F124" i="54"/>
  <c r="I54" i="54"/>
  <c r="O134" i="54"/>
  <c r="E54" i="54"/>
  <c r="R135" i="54"/>
  <c r="H53" i="54"/>
  <c r="K58" i="54"/>
  <c r="P136" i="54"/>
  <c r="G54" i="54"/>
  <c r="I127" i="54"/>
  <c r="K132" i="54"/>
  <c r="N132" i="54"/>
  <c r="M132" i="54"/>
  <c r="F126" i="54"/>
  <c r="G126" i="54"/>
  <c r="J57" i="54"/>
  <c r="D124" i="54"/>
  <c r="D125" i="54"/>
  <c r="G127" i="54"/>
  <c r="E124" i="54"/>
  <c r="E126" i="54"/>
  <c r="R136" i="55"/>
  <c r="O60" i="55"/>
  <c r="K129" i="55"/>
  <c r="N60" i="55"/>
  <c r="K128" i="55"/>
  <c r="N135" i="55"/>
  <c r="L129" i="55"/>
  <c r="J55" i="55"/>
  <c r="U138" i="55"/>
  <c r="G56" i="55"/>
  <c r="N134" i="55"/>
  <c r="S137" i="55"/>
  <c r="H126" i="55"/>
  <c r="E125" i="55"/>
  <c r="M59" i="55"/>
  <c r="K60" i="55"/>
  <c r="I129" i="55"/>
  <c r="K131" i="55"/>
  <c r="F126" i="55"/>
  <c r="Q137" i="55"/>
  <c r="F125" i="55"/>
  <c r="K56" i="55"/>
  <c r="R135" i="55"/>
  <c r="R138" i="55"/>
  <c r="G127" i="55"/>
  <c r="E126" i="55"/>
  <c r="P137" i="55"/>
  <c r="J56" i="55"/>
  <c r="G128" i="55"/>
  <c r="P134" i="55"/>
  <c r="M134" i="55"/>
  <c r="S136" i="55"/>
  <c r="T137" i="55"/>
  <c r="Q136" i="55"/>
  <c r="M58" i="55"/>
  <c r="H56" i="55"/>
  <c r="H128" i="55"/>
  <c r="O135" i="55"/>
  <c r="H125" i="55"/>
  <c r="T140" i="55"/>
  <c r="V140" i="55"/>
  <c r="M133" i="55"/>
  <c r="G125" i="55"/>
  <c r="T138" i="55"/>
  <c r="H129" i="55"/>
  <c r="W140" i="55"/>
  <c r="M131" i="55"/>
  <c r="D125" i="55"/>
  <c r="I54" i="55"/>
  <c r="H54" i="55"/>
  <c r="E54" i="55"/>
  <c r="P133" i="55"/>
  <c r="J130" i="55"/>
  <c r="L130" i="55"/>
  <c r="I55" i="55"/>
  <c r="P135" i="55"/>
  <c r="M130" i="55"/>
  <c r="G55" i="55"/>
  <c r="F54" i="55"/>
  <c r="K131" i="54"/>
  <c r="N131" i="54"/>
  <c r="M131" i="54"/>
  <c r="U138" i="54"/>
  <c r="R138" i="54"/>
  <c r="T138" i="54"/>
  <c r="L132" i="54"/>
  <c r="J127" i="54"/>
  <c r="Q138" i="54"/>
  <c r="S136" i="54"/>
  <c r="P134" i="54"/>
  <c r="I58" i="54"/>
  <c r="K57" i="54"/>
  <c r="I57" i="54"/>
  <c r="O136" i="54"/>
  <c r="R136" i="54"/>
  <c r="Q134" i="54"/>
  <c r="N134" i="54"/>
  <c r="L58" i="54"/>
  <c r="M58" i="54"/>
  <c r="F55" i="54"/>
  <c r="J131" i="54"/>
  <c r="N135" i="54"/>
  <c r="O132" i="54"/>
  <c r="H55" i="54"/>
  <c r="R139" i="54"/>
  <c r="U139" i="54"/>
  <c r="S139" i="54"/>
  <c r="V139" i="54"/>
  <c r="K129" i="54"/>
  <c r="H129" i="54"/>
  <c r="L129" i="54"/>
  <c r="I129" i="54"/>
  <c r="I126" i="54"/>
  <c r="C124" i="54"/>
  <c r="O135" i="54"/>
  <c r="J127" i="55"/>
  <c r="I127" i="55"/>
  <c r="J131" i="55"/>
  <c r="F127" i="55"/>
  <c r="N131" i="55"/>
  <c r="G127" i="41"/>
  <c r="Q134" i="41"/>
  <c r="W140" i="41"/>
  <c r="U139" i="41"/>
  <c r="M134" i="41"/>
  <c r="P134" i="41"/>
  <c r="O134" i="41"/>
  <c r="E126" i="41"/>
  <c r="S140" i="41"/>
  <c r="U144" i="41"/>
  <c r="W144" i="41"/>
  <c r="T144" i="41"/>
  <c r="S144" i="41"/>
  <c r="V144" i="41"/>
  <c r="V140" i="41"/>
  <c r="F126" i="41"/>
  <c r="K129" i="41"/>
  <c r="H129" i="41"/>
  <c r="T140" i="41"/>
  <c r="P133" i="41"/>
  <c r="I129" i="41"/>
  <c r="M133" i="41"/>
  <c r="Q137" i="41"/>
  <c r="R139" i="41"/>
  <c r="G128" i="41"/>
  <c r="Q135" i="41"/>
  <c r="N135" i="41"/>
  <c r="V139" i="41"/>
  <c r="O136" i="41"/>
  <c r="S139" i="41"/>
  <c r="L133" i="41"/>
  <c r="P136" i="41"/>
  <c r="R136" i="41"/>
  <c r="R138" i="41"/>
  <c r="U138" i="41"/>
  <c r="Q138" i="41"/>
  <c r="T138" i="41"/>
  <c r="S137" i="41"/>
  <c r="I126" i="41"/>
  <c r="R135" i="41"/>
  <c r="P137" i="41"/>
  <c r="G126" i="41"/>
  <c r="O135" i="41"/>
  <c r="T137" i="41"/>
  <c r="G125" i="41"/>
  <c r="S136" i="41"/>
  <c r="D125" i="41"/>
  <c r="O132" i="41"/>
  <c r="E125" i="41"/>
  <c r="H125" i="41"/>
  <c r="I130" i="41"/>
  <c r="K132" i="41"/>
  <c r="K128" i="41"/>
  <c r="J131" i="41"/>
  <c r="M130" i="41"/>
  <c r="L130" i="41"/>
  <c r="J130" i="41"/>
  <c r="J127" i="41"/>
  <c r="J128" i="41"/>
  <c r="H128" i="41"/>
  <c r="M131" i="41"/>
  <c r="L131" i="41"/>
  <c r="H127" i="41"/>
  <c r="F127" i="41"/>
  <c r="K131" i="41"/>
  <c r="I127" i="41"/>
  <c r="N132" i="41"/>
  <c r="L132" i="41"/>
  <c r="N131" i="41"/>
  <c r="G97" i="54" l="1"/>
  <c r="G97" i="55"/>
  <c r="G25" i="55"/>
  <c r="G25" i="54"/>
  <c r="G97" i="41"/>
  <c r="M31" i="41"/>
  <c r="L31" i="41"/>
  <c r="K31" i="41"/>
  <c r="J31" i="41"/>
  <c r="I31" i="41"/>
  <c r="H31" i="41"/>
  <c r="G31" i="41"/>
  <c r="F31" i="41"/>
  <c r="C20" i="41"/>
  <c r="E48" i="41" s="1"/>
  <c r="E52" i="41" l="1"/>
  <c r="E46" i="41"/>
  <c r="I44" i="41"/>
  <c r="I37" i="41"/>
  <c r="I39" i="41"/>
  <c r="I42" i="41"/>
  <c r="I35" i="41"/>
  <c r="I41" i="41"/>
  <c r="I33" i="41"/>
  <c r="M42" i="41"/>
  <c r="M35" i="41"/>
  <c r="M44" i="41"/>
  <c r="M41" i="41"/>
  <c r="M33" i="41"/>
  <c r="M39" i="41"/>
  <c r="M37" i="41"/>
  <c r="H42" i="41"/>
  <c r="H35" i="41"/>
  <c r="H37" i="41"/>
  <c r="H41" i="41"/>
  <c r="H33" i="41"/>
  <c r="H39" i="41"/>
  <c r="H44" i="41"/>
  <c r="L41" i="41"/>
  <c r="L33" i="41"/>
  <c r="L42" i="41"/>
  <c r="L39" i="41"/>
  <c r="L44" i="41"/>
  <c r="L37" i="41"/>
  <c r="L35" i="41"/>
  <c r="F39" i="41"/>
  <c r="F42" i="41"/>
  <c r="F41" i="41"/>
  <c r="F44" i="41"/>
  <c r="F37" i="41"/>
  <c r="F35" i="41"/>
  <c r="F33" i="41"/>
  <c r="J39" i="41"/>
  <c r="J41" i="41"/>
  <c r="J44" i="41"/>
  <c r="J37" i="41"/>
  <c r="J42" i="41"/>
  <c r="J35" i="41"/>
  <c r="J33" i="41"/>
  <c r="G41" i="41"/>
  <c r="G33" i="41"/>
  <c r="G42" i="41"/>
  <c r="G39" i="41"/>
  <c r="G44" i="41"/>
  <c r="G37" i="41"/>
  <c r="G35" i="41"/>
  <c r="K41" i="41"/>
  <c r="K33" i="41"/>
  <c r="K42" i="41"/>
  <c r="K39" i="41"/>
  <c r="K44" i="41"/>
  <c r="K37" i="41"/>
  <c r="K35" i="41"/>
  <c r="G52" i="41" l="1"/>
  <c r="D52" i="41"/>
  <c r="F52" i="41"/>
  <c r="C52" i="41"/>
  <c r="L48" i="41"/>
  <c r="L59" i="41" s="1"/>
  <c r="F46" i="41"/>
  <c r="H48" i="41"/>
  <c r="H55" i="41" s="1"/>
  <c r="K46" i="41"/>
  <c r="I48" i="41"/>
  <c r="I56" i="41" s="1"/>
  <c r="J46" i="41"/>
  <c r="M46" i="41"/>
  <c r="G46" i="41"/>
  <c r="G48" i="41"/>
  <c r="F48" i="41"/>
  <c r="F53" i="41" s="1"/>
  <c r="L46" i="41"/>
  <c r="H46" i="41"/>
  <c r="M48" i="41"/>
  <c r="K48" i="41"/>
  <c r="K58" i="41" s="1"/>
  <c r="J48" i="41"/>
  <c r="I46" i="41"/>
  <c r="E54" i="41" l="1"/>
  <c r="K57" i="41"/>
  <c r="G53" i="41"/>
  <c r="N60" i="41"/>
  <c r="D53" i="41"/>
  <c r="J55" i="41"/>
  <c r="M58" i="41"/>
  <c r="J57" i="41"/>
  <c r="J56" i="41"/>
  <c r="K59" i="41"/>
  <c r="G55" i="41"/>
  <c r="L57" i="41"/>
  <c r="H53" i="41"/>
  <c r="I57" i="41"/>
  <c r="E53" i="41"/>
  <c r="I54" i="41"/>
  <c r="M60" i="41"/>
  <c r="M59" i="41"/>
  <c r="F54" i="41"/>
  <c r="I55" i="41"/>
  <c r="J59" i="41"/>
  <c r="L58" i="41"/>
  <c r="G54" i="41"/>
  <c r="O64" i="41"/>
  <c r="M64" i="41"/>
  <c r="L64" i="41"/>
  <c r="K64" i="41"/>
  <c r="N64" i="41"/>
  <c r="F55" i="41"/>
  <c r="H57" i="41"/>
  <c r="O60" i="41"/>
  <c r="N59" i="41"/>
  <c r="I58" i="41"/>
  <c r="J58" i="41"/>
  <c r="G56" i="41"/>
  <c r="H54" i="41"/>
  <c r="K60" i="41"/>
  <c r="L60" i="41"/>
  <c r="K56" i="41"/>
  <c r="H56" i="41"/>
  <c r="G25" i="41" l="1"/>
</calcChain>
</file>

<file path=xl/sharedStrings.xml><?xml version="1.0" encoding="utf-8"?>
<sst xmlns="http://schemas.openxmlformats.org/spreadsheetml/2006/main" count="901" uniqueCount="136">
  <si>
    <t>W0</t>
  </si>
  <si>
    <t>W1</t>
  </si>
  <si>
    <t>W2</t>
  </si>
  <si>
    <t>W3</t>
  </si>
  <si>
    <t>W4</t>
  </si>
  <si>
    <t>W5</t>
  </si>
  <si>
    <t>W6</t>
  </si>
  <si>
    <t>W7</t>
  </si>
  <si>
    <t>W8</t>
  </si>
  <si>
    <t>W9</t>
  </si>
  <si>
    <t>W10</t>
  </si>
  <si>
    <t>W11</t>
  </si>
  <si>
    <t>W12</t>
  </si>
  <si>
    <t>W13</t>
  </si>
  <si>
    <t>W14</t>
  </si>
  <si>
    <t>Bo Co 1 (1)</t>
  </si>
  <si>
    <t>Bo Co 2 (1)</t>
  </si>
  <si>
    <t>Bo Co 1 (9)</t>
  </si>
  <si>
    <t>Bo Co 2 (9)</t>
  </si>
  <si>
    <t>Gov Eq 1 (1)</t>
  </si>
  <si>
    <t>Gov Eq 1 (2)</t>
  </si>
  <si>
    <t>Gov Eq 1 (3)</t>
  </si>
  <si>
    <t>Gov Eq 1 (4)</t>
  </si>
  <si>
    <t>Gov Eq 1 (5)</t>
  </si>
  <si>
    <t>Gov Eq 1 (6)</t>
  </si>
  <si>
    <t>Gov Eq 1 (7)</t>
  </si>
  <si>
    <t>Gov Eq 1 (8)</t>
  </si>
  <si>
    <t>Gov Eq 1 (9)</t>
  </si>
  <si>
    <t>Gov Eq 1 (10)</t>
  </si>
  <si>
    <t>Gov Eq 1 (11)</t>
  </si>
  <si>
    <t>Gov Eq 1 (12)</t>
  </si>
  <si>
    <t>Gov Eq 1 (13)</t>
  </si>
  <si>
    <t>W15</t>
  </si>
  <si>
    <t>W16</t>
  </si>
  <si>
    <t>W17</t>
  </si>
  <si>
    <t>W18</t>
  </si>
  <si>
    <t>Gov Eq 1 (14)</t>
  </si>
  <si>
    <t>Gov Eq 1 (15)</t>
  </si>
  <si>
    <t>Gov Eq 1 (16)</t>
  </si>
  <si>
    <t>Gov Eq 1 (17)</t>
  </si>
  <si>
    <t>Bo Co 1 (17)</t>
  </si>
  <si>
    <t>Bo Co 2 (17)</t>
  </si>
  <si>
    <t>n =</t>
  </si>
  <si>
    <t>Nodes</t>
  </si>
  <si>
    <t>W19</t>
  </si>
  <si>
    <t>W20</t>
  </si>
  <si>
    <t>W21</t>
  </si>
  <si>
    <t>W22</t>
  </si>
  <si>
    <t>W23</t>
  </si>
  <si>
    <t>W24</t>
  </si>
  <si>
    <t>W25</t>
  </si>
  <si>
    <t>W26</t>
  </si>
  <si>
    <t>Gov Eq 1 (18)</t>
  </si>
  <si>
    <t>Gov Eq 1 (19)</t>
  </si>
  <si>
    <t>Gov Eq 1 (20)</t>
  </si>
  <si>
    <t>Gov Eq 1 (21)</t>
  </si>
  <si>
    <t>Gov Eq 1 (22)</t>
  </si>
  <si>
    <t>Gov Eq 1 (23)</t>
  </si>
  <si>
    <t>Gov Eq 1 (24)</t>
  </si>
  <si>
    <t>Gov Eq 1 (25)</t>
  </si>
  <si>
    <t>Determinant =</t>
  </si>
  <si>
    <t>9 pt</t>
  </si>
  <si>
    <t>17 pt</t>
  </si>
  <si>
    <t>W27</t>
  </si>
  <si>
    <t>Nine-point grid</t>
  </si>
  <si>
    <t>17-point grid</t>
  </si>
  <si>
    <t>Cb =</t>
  </si>
  <si>
    <t>Ch =</t>
  </si>
  <si>
    <t>W-1</t>
  </si>
  <si>
    <t>Chen</t>
  </si>
  <si>
    <t>Liu et al</t>
  </si>
  <si>
    <r>
      <t>Vibration analysis of a tapered fixed</t>
    </r>
    <r>
      <rPr>
        <b/>
        <sz val="14"/>
        <rFont val="Symbol"/>
        <family val="1"/>
        <charset val="2"/>
      </rPr>
      <t>-</t>
    </r>
    <r>
      <rPr>
        <b/>
        <sz val="14"/>
        <rFont val="Times New Roman"/>
        <family val="1"/>
      </rPr>
      <t>free Euler</t>
    </r>
    <r>
      <rPr>
        <b/>
        <sz val="14"/>
        <rFont val="Symbol"/>
        <family val="1"/>
        <charset val="2"/>
      </rPr>
      <t>-</t>
    </r>
    <r>
      <rPr>
        <b/>
        <sz val="14"/>
        <rFont val="Times New Roman"/>
        <family val="1"/>
      </rPr>
      <t>Bernoulli beam</t>
    </r>
  </si>
  <si>
    <t>25 pt</t>
  </si>
  <si>
    <t>3.9232</t>
  </si>
  <si>
    <t>Gov Eq 1 (26)</t>
  </si>
  <si>
    <t>Gov Eq 1 (27)</t>
  </si>
  <si>
    <t>Gov Eq 1 (28)</t>
  </si>
  <si>
    <t>Gov Eq 1 (29)</t>
  </si>
  <si>
    <t>Gov Eq 1 (30)</t>
  </si>
  <si>
    <t>Gov Eq 1 (31)</t>
  </si>
  <si>
    <t>Gov Eq 1 (32)</t>
  </si>
  <si>
    <t>Gov Eq 1 (33)</t>
  </si>
  <si>
    <t>Bo Co 1 (33)</t>
  </si>
  <si>
    <t>Bo Co 2 (33)</t>
  </si>
  <si>
    <t>W28</t>
  </si>
  <si>
    <t>W29</t>
  </si>
  <si>
    <t>W30</t>
  </si>
  <si>
    <t>W31</t>
  </si>
  <si>
    <t>W32</t>
  </si>
  <si>
    <t>W33</t>
  </si>
  <si>
    <t>W34</t>
  </si>
  <si>
    <t>W35</t>
  </si>
  <si>
    <t>33-point grid</t>
  </si>
  <si>
    <t>49-point grid</t>
  </si>
  <si>
    <t>Gov Eq 1 (34)</t>
  </si>
  <si>
    <t>Gov Eq 1 (35)</t>
  </si>
  <si>
    <t>Gov Eq 1 (36)</t>
  </si>
  <si>
    <t>Gov Eq 1 (37)</t>
  </si>
  <si>
    <t>Gov Eq 1 (38)</t>
  </si>
  <si>
    <t>Gov Eq 1 (39)</t>
  </si>
  <si>
    <t>Gov Eq 1 (40)</t>
  </si>
  <si>
    <t>Gov Eq 1 (41)</t>
  </si>
  <si>
    <t>Gov Eq 1 (42)</t>
  </si>
  <si>
    <t>Gov Eq 1 (43)</t>
  </si>
  <si>
    <t>Gov Eq 1 (44)</t>
  </si>
  <si>
    <t>Gov Eq 1 (45)</t>
  </si>
  <si>
    <t>Gov Eq 1 (46)</t>
  </si>
  <si>
    <t>Gov Eq 1 (47)</t>
  </si>
  <si>
    <t>Gov Eq 1 (48)</t>
  </si>
  <si>
    <t>Gov Eq 1 (49)</t>
  </si>
  <si>
    <t>W36</t>
  </si>
  <si>
    <t>W37</t>
  </si>
  <si>
    <t>W38</t>
  </si>
  <si>
    <t>W39</t>
  </si>
  <si>
    <t>W40</t>
  </si>
  <si>
    <t>W41</t>
  </si>
  <si>
    <t>W42</t>
  </si>
  <si>
    <t>W43</t>
  </si>
  <si>
    <t>W44</t>
  </si>
  <si>
    <t>W45</t>
  </si>
  <si>
    <t>W46</t>
  </si>
  <si>
    <t>W47</t>
  </si>
  <si>
    <t>W48</t>
  </si>
  <si>
    <t>W49</t>
  </si>
  <si>
    <t>W50</t>
  </si>
  <si>
    <t>W51</t>
  </si>
  <si>
    <t>Bo Co 1 (49)</t>
  </si>
  <si>
    <t>Bo Co 2 (49)</t>
  </si>
  <si>
    <t>33 pt</t>
  </si>
  <si>
    <t>49 pt</t>
  </si>
  <si>
    <t>W FDM approximation</t>
  </si>
  <si>
    <t>4.4263</t>
  </si>
  <si>
    <t>10.5143</t>
  </si>
  <si>
    <t>Governing equation</t>
  </si>
  <si>
    <r>
      <t>Vibration analysis of a AFG tapered fixed</t>
    </r>
    <r>
      <rPr>
        <b/>
        <sz val="14"/>
        <rFont val="Symbol"/>
        <family val="1"/>
        <charset val="2"/>
      </rPr>
      <t>-</t>
    </r>
    <r>
      <rPr>
        <b/>
        <sz val="14"/>
        <rFont val="Times New Roman"/>
        <family val="1"/>
      </rPr>
      <t>fixed Euler</t>
    </r>
    <r>
      <rPr>
        <b/>
        <sz val="14"/>
        <rFont val="Symbol"/>
        <family val="1"/>
        <charset val="2"/>
      </rPr>
      <t>-</t>
    </r>
    <r>
      <rPr>
        <b/>
        <sz val="14"/>
        <rFont val="Times New Roman"/>
        <family val="1"/>
      </rPr>
      <t>Bernoulli beam</t>
    </r>
  </si>
  <si>
    <r>
      <t>Vibration analysis of a AFG tapered pinned</t>
    </r>
    <r>
      <rPr>
        <b/>
        <sz val="14"/>
        <rFont val="Symbol"/>
        <family val="1"/>
        <charset val="2"/>
      </rPr>
      <t>-</t>
    </r>
    <r>
      <rPr>
        <b/>
        <sz val="14"/>
        <rFont val="Times New Roman"/>
        <family val="1"/>
      </rPr>
      <t>pinned Euler</t>
    </r>
    <r>
      <rPr>
        <b/>
        <sz val="14"/>
        <rFont val="Symbol"/>
        <family val="1"/>
        <charset val="2"/>
      </rPr>
      <t>-</t>
    </r>
    <r>
      <rPr>
        <b/>
        <sz val="14"/>
        <rFont val="Times New Roman"/>
        <family val="1"/>
      </rPr>
      <t>Bernoulli beam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</si>
</sst>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7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name val="Calibri"/>
      <family val="2"/>
      <scheme val="minor"/>
    </font>
    <font>
      <b/>
      <sz val="14"/>
      <name val="Times New Roman"/>
      <family val="1"/>
    </font>
    <font>
      <b/>
      <sz val="11"/>
      <name val="Calibri"/>
      <family val="2"/>
      <scheme val="minor"/>
    </font>
    <font>
      <b/>
      <sz val="14"/>
      <name val="Symbol"/>
      <family val="1"/>
      <charset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4" fontId="3" fillId="0" borderId="0" xfId="0" applyNumberFormat="1" applyFont="1" applyAlignment="1" applyProtection="1">
      <alignment horizontal="left" vertical="top"/>
      <protection locked="0"/>
    </xf>
    <xf numFmtId="2" fontId="2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164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164" fontId="2" fillId="0" borderId="0" xfId="0" applyNumberFormat="1" applyFont="1"/>
    <xf numFmtId="0" fontId="3" fillId="0" borderId="0" xfId="0" applyFont="1" applyAlignment="1">
      <alignment horizontal="left" vertical="top" indent="6"/>
    </xf>
    <xf numFmtId="2" fontId="1" fillId="0" borderId="0" xfId="0" applyNumberFormat="1" applyFont="1"/>
    <xf numFmtId="0" fontId="1" fillId="0" borderId="0" xfId="0" applyFont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65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11.emf"/><Relationship Id="rId3" Type="http://schemas.openxmlformats.org/officeDocument/2006/relationships/image" Target="../media/image3.emf"/><Relationship Id="rId7" Type="http://schemas.openxmlformats.org/officeDocument/2006/relationships/image" Target="../media/image10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457200</xdr:colOff>
      <xdr:row>6</xdr:row>
      <xdr:rowOff>133350</xdr:rowOff>
    </xdr:from>
    <xdr:to>
      <xdr:col>6</xdr:col>
      <xdr:colOff>607695</xdr:colOff>
      <xdr:row>10</xdr:row>
      <xdr:rowOff>180975</xdr:rowOff>
    </xdr:to>
    <xdr:pic>
      <xdr:nvPicPr>
        <xdr:cNvPr id="3" name="Image 2"/>
        <xdr:cNvPicPr/>
      </xdr:nvPicPr>
      <xdr:blipFill rotWithShape="1">
        <a:blip xmlns:r="http://schemas.openxmlformats.org/officeDocument/2006/relationships" r:embed="rId1"/>
        <a:srcRect l="29049" t="43974" r="25035" b="41744"/>
        <a:stretch/>
      </xdr:blipFill>
      <xdr:spPr bwMode="auto">
        <a:xfrm>
          <a:off x="1666875" y="3181350"/>
          <a:ext cx="422719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18</xdr:row>
          <xdr:rowOff>180975</xdr:rowOff>
        </xdr:from>
        <xdr:to>
          <xdr:col>1</xdr:col>
          <xdr:colOff>695325</xdr:colOff>
          <xdr:row>20</xdr:row>
          <xdr:rowOff>85725</xdr:rowOff>
        </xdr:to>
        <xdr:sp macro="" textlink="">
          <xdr:nvSpPr>
            <xdr:cNvPr id="63490" name="Object 2" hidden="1">
              <a:extLst>
                <a:ext uri="{63B3BB69-23CF-44E3-9099-C40C66FF867C}">
                  <a14:compatExt spid="_x0000_s63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180975</xdr:colOff>
          <xdr:row>29</xdr:row>
          <xdr:rowOff>142875</xdr:rowOff>
        </xdr:from>
        <xdr:to>
          <xdr:col>3</xdr:col>
          <xdr:colOff>571500</xdr:colOff>
          <xdr:row>48</xdr:row>
          <xdr:rowOff>114300</xdr:rowOff>
        </xdr:to>
        <xdr:sp macro="" textlink="">
          <xdr:nvSpPr>
            <xdr:cNvPr id="63493" name="Object 5" hidden="1">
              <a:extLst>
                <a:ext uri="{63B3BB69-23CF-44E3-9099-C40C66FF867C}">
                  <a14:compatExt spid="_x0000_s63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133350</xdr:colOff>
          <xdr:row>23</xdr:row>
          <xdr:rowOff>76200</xdr:rowOff>
        </xdr:from>
        <xdr:to>
          <xdr:col>1</xdr:col>
          <xdr:colOff>790575</xdr:colOff>
          <xdr:row>25</xdr:row>
          <xdr:rowOff>133350</xdr:rowOff>
        </xdr:to>
        <xdr:sp macro="" textlink="">
          <xdr:nvSpPr>
            <xdr:cNvPr id="63494" name="Object 6" hidden="1">
              <a:extLst>
                <a:ext uri="{63B3BB69-23CF-44E3-9099-C40C66FF867C}">
                  <a14:compatExt spid="_x0000_s63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98</xdr:col>
          <xdr:colOff>504825</xdr:colOff>
          <xdr:row>74</xdr:row>
          <xdr:rowOff>0</xdr:rowOff>
        </xdr:from>
        <xdr:to>
          <xdr:col>103</xdr:col>
          <xdr:colOff>628650</xdr:colOff>
          <xdr:row>74</xdr:row>
          <xdr:rowOff>114300</xdr:rowOff>
        </xdr:to>
        <xdr:sp macro="" textlink="">
          <xdr:nvSpPr>
            <xdr:cNvPr id="63571" name="Object 83" hidden="1">
              <a:extLst>
                <a:ext uri="{63B3BB69-23CF-44E3-9099-C40C66FF867C}">
                  <a14:compatExt spid="_x0000_s63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323850</xdr:colOff>
          <xdr:row>5</xdr:row>
          <xdr:rowOff>161925</xdr:rowOff>
        </xdr:from>
        <xdr:to>
          <xdr:col>21</xdr:col>
          <xdr:colOff>304800</xdr:colOff>
          <xdr:row>16</xdr:row>
          <xdr:rowOff>104775</xdr:rowOff>
        </xdr:to>
        <xdr:sp macro="" textlink="">
          <xdr:nvSpPr>
            <xdr:cNvPr id="63573" name="Object 85" hidden="1">
              <a:extLst>
                <a:ext uri="{63B3BB69-23CF-44E3-9099-C40C66FF867C}">
                  <a14:compatExt spid="_x0000_s63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495300</xdr:colOff>
          <xdr:row>19</xdr:row>
          <xdr:rowOff>104775</xdr:rowOff>
        </xdr:from>
        <xdr:to>
          <xdr:col>18</xdr:col>
          <xdr:colOff>552450</xdr:colOff>
          <xdr:row>26</xdr:row>
          <xdr:rowOff>123825</xdr:rowOff>
        </xdr:to>
        <xdr:sp macro="" textlink="">
          <xdr:nvSpPr>
            <xdr:cNvPr id="63574" name="Object 86" hidden="1">
              <a:extLst>
                <a:ext uri="{63B3BB69-23CF-44E3-9099-C40C66FF867C}">
                  <a14:compatExt spid="_x0000_s63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57150</xdr:colOff>
          <xdr:row>65</xdr:row>
          <xdr:rowOff>123825</xdr:rowOff>
        </xdr:from>
        <xdr:to>
          <xdr:col>5</xdr:col>
          <xdr:colOff>114300</xdr:colOff>
          <xdr:row>69</xdr:row>
          <xdr:rowOff>133350</xdr:rowOff>
        </xdr:to>
        <xdr:sp macro="" textlink="">
          <xdr:nvSpPr>
            <xdr:cNvPr id="63575" name="Object 87" hidden="1">
              <a:extLst>
                <a:ext uri="{63B3BB69-23CF-44E3-9099-C40C66FF867C}">
                  <a14:compatExt spid="_x0000_s63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476250</xdr:colOff>
          <xdr:row>65</xdr:row>
          <xdr:rowOff>0</xdr:rowOff>
        </xdr:from>
        <xdr:to>
          <xdr:col>15</xdr:col>
          <xdr:colOff>685800</xdr:colOff>
          <xdr:row>72</xdr:row>
          <xdr:rowOff>19050</xdr:rowOff>
        </xdr:to>
        <xdr:sp macro="" textlink="">
          <xdr:nvSpPr>
            <xdr:cNvPr id="63576" name="Object 88" hidden="1">
              <a:extLst>
                <a:ext uri="{63B3BB69-23CF-44E3-9099-C40C66FF867C}">
                  <a14:compatExt spid="_x0000_s63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457200</xdr:colOff>
      <xdr:row>78</xdr:row>
      <xdr:rowOff>133350</xdr:rowOff>
    </xdr:from>
    <xdr:to>
      <xdr:col>6</xdr:col>
      <xdr:colOff>493395</xdr:colOff>
      <xdr:row>82</xdr:row>
      <xdr:rowOff>180975</xdr:rowOff>
    </xdr:to>
    <xdr:pic>
      <xdr:nvPicPr>
        <xdr:cNvPr id="49" name="Image 48"/>
        <xdr:cNvPicPr/>
      </xdr:nvPicPr>
      <xdr:blipFill rotWithShape="1">
        <a:blip xmlns:r="http://schemas.openxmlformats.org/officeDocument/2006/relationships" r:embed="rId1"/>
        <a:srcRect l="29049" t="43974" r="25035" b="41744"/>
        <a:stretch/>
      </xdr:blipFill>
      <xdr:spPr bwMode="auto">
        <a:xfrm>
          <a:off x="1666875" y="15563850"/>
          <a:ext cx="399859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90</xdr:row>
          <xdr:rowOff>180975</xdr:rowOff>
        </xdr:from>
        <xdr:to>
          <xdr:col>1</xdr:col>
          <xdr:colOff>695325</xdr:colOff>
          <xdr:row>92</xdr:row>
          <xdr:rowOff>85725</xdr:rowOff>
        </xdr:to>
        <xdr:sp macro="" textlink="">
          <xdr:nvSpPr>
            <xdr:cNvPr id="63577" name="Object 89" hidden="1">
              <a:extLst>
                <a:ext uri="{63B3BB69-23CF-44E3-9099-C40C66FF867C}">
                  <a14:compatExt spid="_x0000_s63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180975</xdr:colOff>
          <xdr:row>101</xdr:row>
          <xdr:rowOff>142875</xdr:rowOff>
        </xdr:from>
        <xdr:to>
          <xdr:col>3</xdr:col>
          <xdr:colOff>571500</xdr:colOff>
          <xdr:row>120</xdr:row>
          <xdr:rowOff>114300</xdr:rowOff>
        </xdr:to>
        <xdr:sp macro="" textlink="">
          <xdr:nvSpPr>
            <xdr:cNvPr id="63578" name="Object 90" hidden="1">
              <a:extLst>
                <a:ext uri="{63B3BB69-23CF-44E3-9099-C40C66FF867C}">
                  <a14:compatExt spid="_x0000_s63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133350</xdr:colOff>
          <xdr:row>95</xdr:row>
          <xdr:rowOff>76200</xdr:rowOff>
        </xdr:from>
        <xdr:to>
          <xdr:col>1</xdr:col>
          <xdr:colOff>790575</xdr:colOff>
          <xdr:row>97</xdr:row>
          <xdr:rowOff>133350</xdr:rowOff>
        </xdr:to>
        <xdr:sp macro="" textlink="">
          <xdr:nvSpPr>
            <xdr:cNvPr id="63579" name="Object 91" hidden="1">
              <a:extLst>
                <a:ext uri="{63B3BB69-23CF-44E3-9099-C40C66FF867C}">
                  <a14:compatExt spid="_x0000_s63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323850</xdr:colOff>
          <xdr:row>77</xdr:row>
          <xdr:rowOff>161925</xdr:rowOff>
        </xdr:from>
        <xdr:to>
          <xdr:col>21</xdr:col>
          <xdr:colOff>304800</xdr:colOff>
          <xdr:row>88</xdr:row>
          <xdr:rowOff>104775</xdr:rowOff>
        </xdr:to>
        <xdr:sp macro="" textlink="">
          <xdr:nvSpPr>
            <xdr:cNvPr id="63581" name="Object 93" hidden="1">
              <a:extLst>
                <a:ext uri="{63B3BB69-23CF-44E3-9099-C40C66FF867C}">
                  <a14:compatExt spid="_x0000_s63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523875</xdr:colOff>
          <xdr:row>91</xdr:row>
          <xdr:rowOff>171450</xdr:rowOff>
        </xdr:from>
        <xdr:to>
          <xdr:col>18</xdr:col>
          <xdr:colOff>581025</xdr:colOff>
          <xdr:row>99</xdr:row>
          <xdr:rowOff>0</xdr:rowOff>
        </xdr:to>
        <xdr:sp macro="" textlink="">
          <xdr:nvSpPr>
            <xdr:cNvPr id="63582" name="Object 94" hidden="1">
              <a:extLst>
                <a:ext uri="{63B3BB69-23CF-44E3-9099-C40C66FF867C}">
                  <a14:compatExt spid="_x0000_s63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57150</xdr:colOff>
          <xdr:row>146</xdr:row>
          <xdr:rowOff>123825</xdr:rowOff>
        </xdr:from>
        <xdr:to>
          <xdr:col>5</xdr:col>
          <xdr:colOff>114300</xdr:colOff>
          <xdr:row>150</xdr:row>
          <xdr:rowOff>133350</xdr:rowOff>
        </xdr:to>
        <xdr:sp macro="" textlink="">
          <xdr:nvSpPr>
            <xdr:cNvPr id="63583" name="Object 95" hidden="1">
              <a:extLst>
                <a:ext uri="{63B3BB69-23CF-44E3-9099-C40C66FF867C}">
                  <a14:compatExt spid="_x0000_s63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523875</xdr:colOff>
          <xdr:row>146</xdr:row>
          <xdr:rowOff>28575</xdr:rowOff>
        </xdr:from>
        <xdr:to>
          <xdr:col>23</xdr:col>
          <xdr:colOff>95250</xdr:colOff>
          <xdr:row>153</xdr:row>
          <xdr:rowOff>47625</xdr:rowOff>
        </xdr:to>
        <xdr:sp macro="" textlink="">
          <xdr:nvSpPr>
            <xdr:cNvPr id="63584" name="Object 96" hidden="1">
              <a:extLst>
                <a:ext uri="{63B3BB69-23CF-44E3-9099-C40C66FF867C}">
                  <a14:compatExt spid="_x0000_s63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457200</xdr:colOff>
      <xdr:row>158</xdr:row>
      <xdr:rowOff>133350</xdr:rowOff>
    </xdr:from>
    <xdr:to>
      <xdr:col>6</xdr:col>
      <xdr:colOff>264795</xdr:colOff>
      <xdr:row>162</xdr:row>
      <xdr:rowOff>180975</xdr:rowOff>
    </xdr:to>
    <xdr:pic>
      <xdr:nvPicPr>
        <xdr:cNvPr id="27" name="Image 26"/>
        <xdr:cNvPicPr/>
      </xdr:nvPicPr>
      <xdr:blipFill rotWithShape="1">
        <a:blip xmlns:r="http://schemas.openxmlformats.org/officeDocument/2006/relationships" r:embed="rId1"/>
        <a:srcRect l="29049" t="43974" r="25035" b="41744"/>
        <a:stretch/>
      </xdr:blipFill>
      <xdr:spPr bwMode="auto">
        <a:xfrm>
          <a:off x="1666875" y="48034575"/>
          <a:ext cx="376999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170</xdr:row>
          <xdr:rowOff>180975</xdr:rowOff>
        </xdr:from>
        <xdr:to>
          <xdr:col>1</xdr:col>
          <xdr:colOff>695325</xdr:colOff>
          <xdr:row>172</xdr:row>
          <xdr:rowOff>85725</xdr:rowOff>
        </xdr:to>
        <xdr:sp macro="" textlink="">
          <xdr:nvSpPr>
            <xdr:cNvPr id="63592" name="Object 104" hidden="1">
              <a:extLst>
                <a:ext uri="{63B3BB69-23CF-44E3-9099-C40C66FF867C}">
                  <a14:compatExt spid="_x0000_s63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180975</xdr:colOff>
          <xdr:row>181</xdr:row>
          <xdr:rowOff>142875</xdr:rowOff>
        </xdr:from>
        <xdr:to>
          <xdr:col>3</xdr:col>
          <xdr:colOff>571500</xdr:colOff>
          <xdr:row>200</xdr:row>
          <xdr:rowOff>114300</xdr:rowOff>
        </xdr:to>
        <xdr:sp macro="" textlink="">
          <xdr:nvSpPr>
            <xdr:cNvPr id="63593" name="Object 105" hidden="1">
              <a:extLst>
                <a:ext uri="{63B3BB69-23CF-44E3-9099-C40C66FF867C}">
                  <a14:compatExt spid="_x0000_s63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133350</xdr:colOff>
          <xdr:row>175</xdr:row>
          <xdr:rowOff>76200</xdr:rowOff>
        </xdr:from>
        <xdr:to>
          <xdr:col>1</xdr:col>
          <xdr:colOff>790575</xdr:colOff>
          <xdr:row>177</xdr:row>
          <xdr:rowOff>133350</xdr:rowOff>
        </xdr:to>
        <xdr:sp macro="" textlink="">
          <xdr:nvSpPr>
            <xdr:cNvPr id="63594" name="Object 106" hidden="1">
              <a:extLst>
                <a:ext uri="{63B3BB69-23CF-44E3-9099-C40C66FF867C}">
                  <a14:compatExt spid="_x0000_s63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323850</xdr:colOff>
          <xdr:row>157</xdr:row>
          <xdr:rowOff>161925</xdr:rowOff>
        </xdr:from>
        <xdr:to>
          <xdr:col>21</xdr:col>
          <xdr:colOff>304800</xdr:colOff>
          <xdr:row>168</xdr:row>
          <xdr:rowOff>104775</xdr:rowOff>
        </xdr:to>
        <xdr:sp macro="" textlink="">
          <xdr:nvSpPr>
            <xdr:cNvPr id="63595" name="Object 107" hidden="1">
              <a:extLst>
                <a:ext uri="{63B3BB69-23CF-44E3-9099-C40C66FF867C}">
                  <a14:compatExt spid="_x0000_s63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209550</xdr:colOff>
          <xdr:row>172</xdr:row>
          <xdr:rowOff>9525</xdr:rowOff>
        </xdr:from>
        <xdr:to>
          <xdr:col>20</xdr:col>
          <xdr:colOff>266700</xdr:colOff>
          <xdr:row>179</xdr:row>
          <xdr:rowOff>28575</xdr:rowOff>
        </xdr:to>
        <xdr:sp macro="" textlink="">
          <xdr:nvSpPr>
            <xdr:cNvPr id="63596" name="Object 108" hidden="1">
              <a:extLst>
                <a:ext uri="{63B3BB69-23CF-44E3-9099-C40C66FF867C}">
                  <a14:compatExt spid="_x0000_s63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57150</xdr:colOff>
          <xdr:row>242</xdr:row>
          <xdr:rowOff>123825</xdr:rowOff>
        </xdr:from>
        <xdr:to>
          <xdr:col>5</xdr:col>
          <xdr:colOff>114300</xdr:colOff>
          <xdr:row>246</xdr:row>
          <xdr:rowOff>133350</xdr:rowOff>
        </xdr:to>
        <xdr:sp macro="" textlink="">
          <xdr:nvSpPr>
            <xdr:cNvPr id="63597" name="Object 109" hidden="1">
              <a:extLst>
                <a:ext uri="{63B3BB69-23CF-44E3-9099-C40C66FF867C}">
                  <a14:compatExt spid="_x0000_s63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381000</xdr:colOff>
          <xdr:row>242</xdr:row>
          <xdr:rowOff>47625</xdr:rowOff>
        </xdr:from>
        <xdr:to>
          <xdr:col>30</xdr:col>
          <xdr:colOff>714375</xdr:colOff>
          <xdr:row>249</xdr:row>
          <xdr:rowOff>66675</xdr:rowOff>
        </xdr:to>
        <xdr:sp macro="" textlink="">
          <xdr:nvSpPr>
            <xdr:cNvPr id="63598" name="Object 110" hidden="1">
              <a:extLst>
                <a:ext uri="{63B3BB69-23CF-44E3-9099-C40C66FF867C}">
                  <a14:compatExt spid="_x0000_s63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457200</xdr:colOff>
      <xdr:row>256</xdr:row>
      <xdr:rowOff>133350</xdr:rowOff>
    </xdr:from>
    <xdr:to>
      <xdr:col>6</xdr:col>
      <xdr:colOff>150495</xdr:colOff>
      <xdr:row>260</xdr:row>
      <xdr:rowOff>180975</xdr:rowOff>
    </xdr:to>
    <xdr:pic>
      <xdr:nvPicPr>
        <xdr:cNvPr id="35" name="Image 34"/>
        <xdr:cNvPicPr/>
      </xdr:nvPicPr>
      <xdr:blipFill rotWithShape="1">
        <a:blip xmlns:r="http://schemas.openxmlformats.org/officeDocument/2006/relationships" r:embed="rId1"/>
        <a:srcRect l="29049" t="43974" r="25035" b="41744"/>
        <a:stretch/>
      </xdr:blipFill>
      <xdr:spPr bwMode="auto">
        <a:xfrm>
          <a:off x="1666875" y="66798825"/>
          <a:ext cx="365569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268</xdr:row>
          <xdr:rowOff>180975</xdr:rowOff>
        </xdr:from>
        <xdr:to>
          <xdr:col>1</xdr:col>
          <xdr:colOff>695325</xdr:colOff>
          <xdr:row>270</xdr:row>
          <xdr:rowOff>85725</xdr:rowOff>
        </xdr:to>
        <xdr:sp macro="" textlink="">
          <xdr:nvSpPr>
            <xdr:cNvPr id="63599" name="Object 111" hidden="1">
              <a:extLst>
                <a:ext uri="{63B3BB69-23CF-44E3-9099-C40C66FF867C}">
                  <a14:compatExt spid="_x0000_s63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180975</xdr:colOff>
          <xdr:row>279</xdr:row>
          <xdr:rowOff>142875</xdr:rowOff>
        </xdr:from>
        <xdr:to>
          <xdr:col>3</xdr:col>
          <xdr:colOff>571500</xdr:colOff>
          <xdr:row>298</xdr:row>
          <xdr:rowOff>114300</xdr:rowOff>
        </xdr:to>
        <xdr:sp macro="" textlink="">
          <xdr:nvSpPr>
            <xdr:cNvPr id="63600" name="Object 112" hidden="1">
              <a:extLst>
                <a:ext uri="{63B3BB69-23CF-44E3-9099-C40C66FF867C}">
                  <a14:compatExt spid="_x0000_s63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133350</xdr:colOff>
          <xdr:row>273</xdr:row>
          <xdr:rowOff>76200</xdr:rowOff>
        </xdr:from>
        <xdr:to>
          <xdr:col>1</xdr:col>
          <xdr:colOff>790575</xdr:colOff>
          <xdr:row>275</xdr:row>
          <xdr:rowOff>133350</xdr:rowOff>
        </xdr:to>
        <xdr:sp macro="" textlink="">
          <xdr:nvSpPr>
            <xdr:cNvPr id="63601" name="Object 113" hidden="1">
              <a:extLst>
                <a:ext uri="{63B3BB69-23CF-44E3-9099-C40C66FF867C}">
                  <a14:compatExt spid="_x0000_s63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323850</xdr:colOff>
          <xdr:row>255</xdr:row>
          <xdr:rowOff>161925</xdr:rowOff>
        </xdr:from>
        <xdr:to>
          <xdr:col>21</xdr:col>
          <xdr:colOff>304800</xdr:colOff>
          <xdr:row>266</xdr:row>
          <xdr:rowOff>104775</xdr:rowOff>
        </xdr:to>
        <xdr:sp macro="" textlink="">
          <xdr:nvSpPr>
            <xdr:cNvPr id="63602" name="Object 114" hidden="1">
              <a:extLst>
                <a:ext uri="{63B3BB69-23CF-44E3-9099-C40C66FF867C}">
                  <a14:compatExt spid="_x0000_s63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619125</xdr:colOff>
          <xdr:row>269</xdr:row>
          <xdr:rowOff>171450</xdr:rowOff>
        </xdr:from>
        <xdr:to>
          <xdr:col>20</xdr:col>
          <xdr:colOff>676275</xdr:colOff>
          <xdr:row>277</xdr:row>
          <xdr:rowOff>0</xdr:rowOff>
        </xdr:to>
        <xdr:sp macro="" textlink="">
          <xdr:nvSpPr>
            <xdr:cNvPr id="63603" name="Object 115" hidden="1">
              <a:extLst>
                <a:ext uri="{63B3BB69-23CF-44E3-9099-C40C66FF867C}">
                  <a14:compatExt spid="_x0000_s63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57150</xdr:colOff>
          <xdr:row>356</xdr:row>
          <xdr:rowOff>123825</xdr:rowOff>
        </xdr:from>
        <xdr:to>
          <xdr:col>5</xdr:col>
          <xdr:colOff>114300</xdr:colOff>
          <xdr:row>360</xdr:row>
          <xdr:rowOff>133350</xdr:rowOff>
        </xdr:to>
        <xdr:sp macro="" textlink="">
          <xdr:nvSpPr>
            <xdr:cNvPr id="63604" name="Object 116" hidden="1">
              <a:extLst>
                <a:ext uri="{63B3BB69-23CF-44E3-9099-C40C66FF867C}">
                  <a14:compatExt spid="_x0000_s63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381000</xdr:colOff>
          <xdr:row>356</xdr:row>
          <xdr:rowOff>47625</xdr:rowOff>
        </xdr:from>
        <xdr:to>
          <xdr:col>30</xdr:col>
          <xdr:colOff>714375</xdr:colOff>
          <xdr:row>363</xdr:row>
          <xdr:rowOff>66675</xdr:rowOff>
        </xdr:to>
        <xdr:sp macro="" textlink="">
          <xdr:nvSpPr>
            <xdr:cNvPr id="63605" name="Object 117" hidden="1">
              <a:extLst>
                <a:ext uri="{63B3BB69-23CF-44E3-9099-C40C66FF867C}">
                  <a14:compatExt spid="_x0000_s63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457200</xdr:colOff>
      <xdr:row>6</xdr:row>
      <xdr:rowOff>133350</xdr:rowOff>
    </xdr:from>
    <xdr:to>
      <xdr:col>6</xdr:col>
      <xdr:colOff>531495</xdr:colOff>
      <xdr:row>10</xdr:row>
      <xdr:rowOff>180975</xdr:rowOff>
    </xdr:to>
    <xdr:pic>
      <xdr:nvPicPr>
        <xdr:cNvPr id="2" name="Image 1"/>
        <xdr:cNvPicPr/>
      </xdr:nvPicPr>
      <xdr:blipFill rotWithShape="1">
        <a:blip xmlns:r="http://schemas.openxmlformats.org/officeDocument/2006/relationships" r:embed="rId1"/>
        <a:srcRect l="29049" t="43974" r="25035" b="41744"/>
        <a:stretch/>
      </xdr:blipFill>
      <xdr:spPr bwMode="auto">
        <a:xfrm>
          <a:off x="1666875" y="1362075"/>
          <a:ext cx="411289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18</xdr:row>
          <xdr:rowOff>180975</xdr:rowOff>
        </xdr:from>
        <xdr:to>
          <xdr:col>1</xdr:col>
          <xdr:colOff>695325</xdr:colOff>
          <xdr:row>20</xdr:row>
          <xdr:rowOff>85725</xdr:rowOff>
        </xdr:to>
        <xdr:sp macro="" textlink="">
          <xdr:nvSpPr>
            <xdr:cNvPr id="80897" name="Object 1" hidden="1">
              <a:extLst>
                <a:ext uri="{63B3BB69-23CF-44E3-9099-C40C66FF867C}">
                  <a14:compatExt spid="_x0000_s808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180975</xdr:colOff>
          <xdr:row>29</xdr:row>
          <xdr:rowOff>142875</xdr:rowOff>
        </xdr:from>
        <xdr:to>
          <xdr:col>3</xdr:col>
          <xdr:colOff>571500</xdr:colOff>
          <xdr:row>48</xdr:row>
          <xdr:rowOff>114300</xdr:rowOff>
        </xdr:to>
        <xdr:sp macro="" textlink="">
          <xdr:nvSpPr>
            <xdr:cNvPr id="80898" name="Object 2" hidden="1">
              <a:extLst>
                <a:ext uri="{63B3BB69-23CF-44E3-9099-C40C66FF867C}">
                  <a14:compatExt spid="_x0000_s808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133350</xdr:colOff>
          <xdr:row>23</xdr:row>
          <xdr:rowOff>76200</xdr:rowOff>
        </xdr:from>
        <xdr:to>
          <xdr:col>1</xdr:col>
          <xdr:colOff>790575</xdr:colOff>
          <xdr:row>25</xdr:row>
          <xdr:rowOff>133350</xdr:rowOff>
        </xdr:to>
        <xdr:sp macro="" textlink="">
          <xdr:nvSpPr>
            <xdr:cNvPr id="80899" name="Object 3" hidden="1">
              <a:extLst>
                <a:ext uri="{63B3BB69-23CF-44E3-9099-C40C66FF867C}">
                  <a14:compatExt spid="_x0000_s808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98</xdr:col>
          <xdr:colOff>504825</xdr:colOff>
          <xdr:row>74</xdr:row>
          <xdr:rowOff>0</xdr:rowOff>
        </xdr:from>
        <xdr:to>
          <xdr:col>103</xdr:col>
          <xdr:colOff>628650</xdr:colOff>
          <xdr:row>74</xdr:row>
          <xdr:rowOff>114300</xdr:rowOff>
        </xdr:to>
        <xdr:sp macro="" textlink="">
          <xdr:nvSpPr>
            <xdr:cNvPr id="80900" name="Object 4" hidden="1">
              <a:extLst>
                <a:ext uri="{63B3BB69-23CF-44E3-9099-C40C66FF867C}">
                  <a14:compatExt spid="_x0000_s809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323850</xdr:colOff>
          <xdr:row>5</xdr:row>
          <xdr:rowOff>161925</xdr:rowOff>
        </xdr:from>
        <xdr:to>
          <xdr:col>21</xdr:col>
          <xdr:colOff>304800</xdr:colOff>
          <xdr:row>16</xdr:row>
          <xdr:rowOff>104775</xdr:rowOff>
        </xdr:to>
        <xdr:sp macro="" textlink="">
          <xdr:nvSpPr>
            <xdr:cNvPr id="80901" name="Object 5" hidden="1">
              <a:extLst>
                <a:ext uri="{63B3BB69-23CF-44E3-9099-C40C66FF867C}">
                  <a14:compatExt spid="_x0000_s809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828675</xdr:colOff>
          <xdr:row>19</xdr:row>
          <xdr:rowOff>161925</xdr:rowOff>
        </xdr:from>
        <xdr:to>
          <xdr:col>17</xdr:col>
          <xdr:colOff>38100</xdr:colOff>
          <xdr:row>26</xdr:row>
          <xdr:rowOff>180975</xdr:rowOff>
        </xdr:to>
        <xdr:sp macro="" textlink="">
          <xdr:nvSpPr>
            <xdr:cNvPr id="80902" name="Object 6" hidden="1">
              <a:extLst>
                <a:ext uri="{63B3BB69-23CF-44E3-9099-C40C66FF867C}">
                  <a14:compatExt spid="_x0000_s809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304800</xdr:colOff>
          <xdr:row>65</xdr:row>
          <xdr:rowOff>76200</xdr:rowOff>
        </xdr:from>
        <xdr:to>
          <xdr:col>14</xdr:col>
          <xdr:colOff>742950</xdr:colOff>
          <xdr:row>69</xdr:row>
          <xdr:rowOff>161925</xdr:rowOff>
        </xdr:to>
        <xdr:sp macro="" textlink="">
          <xdr:nvSpPr>
            <xdr:cNvPr id="80904" name="Object 8" hidden="1">
              <a:extLst>
                <a:ext uri="{63B3BB69-23CF-44E3-9099-C40C66FF867C}">
                  <a14:compatExt spid="_x0000_s809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457200</xdr:colOff>
      <xdr:row>78</xdr:row>
      <xdr:rowOff>133350</xdr:rowOff>
    </xdr:from>
    <xdr:to>
      <xdr:col>6</xdr:col>
      <xdr:colOff>417195</xdr:colOff>
      <xdr:row>82</xdr:row>
      <xdr:rowOff>180975</xdr:rowOff>
    </xdr:to>
    <xdr:pic>
      <xdr:nvPicPr>
        <xdr:cNvPr id="11" name="Image 10"/>
        <xdr:cNvPicPr/>
      </xdr:nvPicPr>
      <xdr:blipFill rotWithShape="1">
        <a:blip xmlns:r="http://schemas.openxmlformats.org/officeDocument/2006/relationships" r:embed="rId1"/>
        <a:srcRect l="29049" t="43974" r="25035" b="41744"/>
        <a:stretch/>
      </xdr:blipFill>
      <xdr:spPr bwMode="auto">
        <a:xfrm>
          <a:off x="1666875" y="15173325"/>
          <a:ext cx="399859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90</xdr:row>
          <xdr:rowOff>180975</xdr:rowOff>
        </xdr:from>
        <xdr:to>
          <xdr:col>1</xdr:col>
          <xdr:colOff>695325</xdr:colOff>
          <xdr:row>92</xdr:row>
          <xdr:rowOff>85725</xdr:rowOff>
        </xdr:to>
        <xdr:sp macro="" textlink="">
          <xdr:nvSpPr>
            <xdr:cNvPr id="80905" name="Object 9" hidden="1">
              <a:extLst>
                <a:ext uri="{63B3BB69-23CF-44E3-9099-C40C66FF867C}">
                  <a14:compatExt spid="_x0000_s809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180975</xdr:colOff>
          <xdr:row>101</xdr:row>
          <xdr:rowOff>142875</xdr:rowOff>
        </xdr:from>
        <xdr:to>
          <xdr:col>3</xdr:col>
          <xdr:colOff>571500</xdr:colOff>
          <xdr:row>120</xdr:row>
          <xdr:rowOff>114300</xdr:rowOff>
        </xdr:to>
        <xdr:sp macro="" textlink="">
          <xdr:nvSpPr>
            <xdr:cNvPr id="80906" name="Object 10" hidden="1">
              <a:extLst>
                <a:ext uri="{63B3BB69-23CF-44E3-9099-C40C66FF867C}">
                  <a14:compatExt spid="_x0000_s809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133350</xdr:colOff>
          <xdr:row>95</xdr:row>
          <xdr:rowOff>76200</xdr:rowOff>
        </xdr:from>
        <xdr:to>
          <xdr:col>1</xdr:col>
          <xdr:colOff>790575</xdr:colOff>
          <xdr:row>97</xdr:row>
          <xdr:rowOff>133350</xdr:rowOff>
        </xdr:to>
        <xdr:sp macro="" textlink="">
          <xdr:nvSpPr>
            <xdr:cNvPr id="80907" name="Object 11" hidden="1">
              <a:extLst>
                <a:ext uri="{63B3BB69-23CF-44E3-9099-C40C66FF867C}">
                  <a14:compatExt spid="_x0000_s809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323850</xdr:colOff>
          <xdr:row>77</xdr:row>
          <xdr:rowOff>161925</xdr:rowOff>
        </xdr:from>
        <xdr:to>
          <xdr:col>21</xdr:col>
          <xdr:colOff>304800</xdr:colOff>
          <xdr:row>88</xdr:row>
          <xdr:rowOff>104775</xdr:rowOff>
        </xdr:to>
        <xdr:sp macro="" textlink="">
          <xdr:nvSpPr>
            <xdr:cNvPr id="80908" name="Object 12" hidden="1">
              <a:extLst>
                <a:ext uri="{63B3BB69-23CF-44E3-9099-C40C66FF867C}">
                  <a14:compatExt spid="_x0000_s809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523875</xdr:colOff>
          <xdr:row>91</xdr:row>
          <xdr:rowOff>171450</xdr:rowOff>
        </xdr:from>
        <xdr:to>
          <xdr:col>18</xdr:col>
          <xdr:colOff>581025</xdr:colOff>
          <xdr:row>99</xdr:row>
          <xdr:rowOff>0</xdr:rowOff>
        </xdr:to>
        <xdr:sp macro="" textlink="">
          <xdr:nvSpPr>
            <xdr:cNvPr id="80909" name="Object 13" hidden="1">
              <a:extLst>
                <a:ext uri="{63B3BB69-23CF-44E3-9099-C40C66FF867C}">
                  <a14:compatExt spid="_x0000_s809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657225</xdr:colOff>
          <xdr:row>65</xdr:row>
          <xdr:rowOff>66675</xdr:rowOff>
        </xdr:from>
        <xdr:to>
          <xdr:col>5</xdr:col>
          <xdr:colOff>657225</xdr:colOff>
          <xdr:row>69</xdr:row>
          <xdr:rowOff>152400</xdr:rowOff>
        </xdr:to>
        <xdr:sp macro="" textlink="">
          <xdr:nvSpPr>
            <xdr:cNvPr id="80919" name="Object 23" hidden="1">
              <a:extLst>
                <a:ext uri="{63B3BB69-23CF-44E3-9099-C40C66FF867C}">
                  <a14:compatExt spid="_x0000_s809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390525</xdr:colOff>
          <xdr:row>146</xdr:row>
          <xdr:rowOff>142875</xdr:rowOff>
        </xdr:from>
        <xdr:to>
          <xdr:col>6</xdr:col>
          <xdr:colOff>752475</xdr:colOff>
          <xdr:row>150</xdr:row>
          <xdr:rowOff>171450</xdr:rowOff>
        </xdr:to>
        <xdr:sp macro="" textlink="">
          <xdr:nvSpPr>
            <xdr:cNvPr id="80921" name="Object 25" hidden="1">
              <a:extLst>
                <a:ext uri="{63B3BB69-23CF-44E3-9099-C40C66FF867C}">
                  <a14:compatExt spid="_x0000_s809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390525</xdr:colOff>
          <xdr:row>146</xdr:row>
          <xdr:rowOff>142875</xdr:rowOff>
        </xdr:from>
        <xdr:to>
          <xdr:col>23</xdr:col>
          <xdr:colOff>104775</xdr:colOff>
          <xdr:row>150</xdr:row>
          <xdr:rowOff>171450</xdr:rowOff>
        </xdr:to>
        <xdr:sp macro="" textlink="">
          <xdr:nvSpPr>
            <xdr:cNvPr id="80922" name="Object 26" hidden="1">
              <a:extLst>
                <a:ext uri="{63B3BB69-23CF-44E3-9099-C40C66FF867C}">
                  <a14:compatExt spid="_x0000_s809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457200</xdr:colOff>
      <xdr:row>156</xdr:row>
      <xdr:rowOff>133350</xdr:rowOff>
    </xdr:from>
    <xdr:to>
      <xdr:col>6</xdr:col>
      <xdr:colOff>302895</xdr:colOff>
      <xdr:row>160</xdr:row>
      <xdr:rowOff>180975</xdr:rowOff>
    </xdr:to>
    <xdr:pic>
      <xdr:nvPicPr>
        <xdr:cNvPr id="27" name="Image 26"/>
        <xdr:cNvPicPr/>
      </xdr:nvPicPr>
      <xdr:blipFill rotWithShape="1">
        <a:blip xmlns:r="http://schemas.openxmlformats.org/officeDocument/2006/relationships" r:embed="rId1"/>
        <a:srcRect l="29049" t="43974" r="25035" b="41744"/>
        <a:stretch/>
      </xdr:blipFill>
      <xdr:spPr bwMode="auto">
        <a:xfrm>
          <a:off x="1666875" y="48129825"/>
          <a:ext cx="376999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168</xdr:row>
          <xdr:rowOff>180975</xdr:rowOff>
        </xdr:from>
        <xdr:to>
          <xdr:col>1</xdr:col>
          <xdr:colOff>695325</xdr:colOff>
          <xdr:row>170</xdr:row>
          <xdr:rowOff>85725</xdr:rowOff>
        </xdr:to>
        <xdr:sp macro="" textlink="">
          <xdr:nvSpPr>
            <xdr:cNvPr id="80923" name="Object 27" hidden="1">
              <a:extLst>
                <a:ext uri="{63B3BB69-23CF-44E3-9099-C40C66FF867C}">
                  <a14:compatExt spid="_x0000_s809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180975</xdr:colOff>
          <xdr:row>179</xdr:row>
          <xdr:rowOff>142875</xdr:rowOff>
        </xdr:from>
        <xdr:to>
          <xdr:col>3</xdr:col>
          <xdr:colOff>571500</xdr:colOff>
          <xdr:row>198</xdr:row>
          <xdr:rowOff>114300</xdr:rowOff>
        </xdr:to>
        <xdr:sp macro="" textlink="">
          <xdr:nvSpPr>
            <xdr:cNvPr id="80924" name="Object 28" hidden="1">
              <a:extLst>
                <a:ext uri="{63B3BB69-23CF-44E3-9099-C40C66FF867C}">
                  <a14:compatExt spid="_x0000_s809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133350</xdr:colOff>
          <xdr:row>173</xdr:row>
          <xdr:rowOff>76200</xdr:rowOff>
        </xdr:from>
        <xdr:to>
          <xdr:col>1</xdr:col>
          <xdr:colOff>790575</xdr:colOff>
          <xdr:row>175</xdr:row>
          <xdr:rowOff>133350</xdr:rowOff>
        </xdr:to>
        <xdr:sp macro="" textlink="">
          <xdr:nvSpPr>
            <xdr:cNvPr id="80925" name="Object 29" hidden="1">
              <a:extLst>
                <a:ext uri="{63B3BB69-23CF-44E3-9099-C40C66FF867C}">
                  <a14:compatExt spid="_x0000_s809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323850</xdr:colOff>
          <xdr:row>155</xdr:row>
          <xdr:rowOff>161925</xdr:rowOff>
        </xdr:from>
        <xdr:to>
          <xdr:col>21</xdr:col>
          <xdr:colOff>304800</xdr:colOff>
          <xdr:row>166</xdr:row>
          <xdr:rowOff>104775</xdr:rowOff>
        </xdr:to>
        <xdr:sp macro="" textlink="">
          <xdr:nvSpPr>
            <xdr:cNvPr id="80926" name="Object 30" hidden="1">
              <a:extLst>
                <a:ext uri="{63B3BB69-23CF-44E3-9099-C40C66FF867C}">
                  <a14:compatExt spid="_x0000_s809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523875</xdr:colOff>
          <xdr:row>169</xdr:row>
          <xdr:rowOff>171450</xdr:rowOff>
        </xdr:from>
        <xdr:to>
          <xdr:col>18</xdr:col>
          <xdr:colOff>581025</xdr:colOff>
          <xdr:row>177</xdr:row>
          <xdr:rowOff>0</xdr:rowOff>
        </xdr:to>
        <xdr:sp macro="" textlink="">
          <xdr:nvSpPr>
            <xdr:cNvPr id="80927" name="Object 31" hidden="1">
              <a:extLst>
                <a:ext uri="{63B3BB69-23CF-44E3-9099-C40C66FF867C}">
                  <a14:compatExt spid="_x0000_s809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457200</xdr:colOff>
      <xdr:row>254</xdr:row>
      <xdr:rowOff>133350</xdr:rowOff>
    </xdr:from>
    <xdr:to>
      <xdr:col>6</xdr:col>
      <xdr:colOff>188595</xdr:colOff>
      <xdr:row>258</xdr:row>
      <xdr:rowOff>180975</xdr:rowOff>
    </xdr:to>
    <xdr:pic>
      <xdr:nvPicPr>
        <xdr:cNvPr id="35" name="Image 34"/>
        <xdr:cNvPicPr/>
      </xdr:nvPicPr>
      <xdr:blipFill rotWithShape="1">
        <a:blip xmlns:r="http://schemas.openxmlformats.org/officeDocument/2006/relationships" r:embed="rId1"/>
        <a:srcRect l="29049" t="43974" r="25035" b="41744"/>
        <a:stretch/>
      </xdr:blipFill>
      <xdr:spPr bwMode="auto">
        <a:xfrm>
          <a:off x="1666875" y="66894075"/>
          <a:ext cx="365569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266</xdr:row>
          <xdr:rowOff>180975</xdr:rowOff>
        </xdr:from>
        <xdr:to>
          <xdr:col>1</xdr:col>
          <xdr:colOff>695325</xdr:colOff>
          <xdr:row>268</xdr:row>
          <xdr:rowOff>85725</xdr:rowOff>
        </xdr:to>
        <xdr:sp macro="" textlink="">
          <xdr:nvSpPr>
            <xdr:cNvPr id="80930" name="Object 34" hidden="1">
              <a:extLst>
                <a:ext uri="{63B3BB69-23CF-44E3-9099-C40C66FF867C}">
                  <a14:compatExt spid="_x0000_s809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180975</xdr:colOff>
          <xdr:row>277</xdr:row>
          <xdr:rowOff>142875</xdr:rowOff>
        </xdr:from>
        <xdr:to>
          <xdr:col>3</xdr:col>
          <xdr:colOff>571500</xdr:colOff>
          <xdr:row>296</xdr:row>
          <xdr:rowOff>114300</xdr:rowOff>
        </xdr:to>
        <xdr:sp macro="" textlink="">
          <xdr:nvSpPr>
            <xdr:cNvPr id="80931" name="Object 35" hidden="1">
              <a:extLst>
                <a:ext uri="{63B3BB69-23CF-44E3-9099-C40C66FF867C}">
                  <a14:compatExt spid="_x0000_s809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133350</xdr:colOff>
          <xdr:row>271</xdr:row>
          <xdr:rowOff>76200</xdr:rowOff>
        </xdr:from>
        <xdr:to>
          <xdr:col>1</xdr:col>
          <xdr:colOff>790575</xdr:colOff>
          <xdr:row>273</xdr:row>
          <xdr:rowOff>133350</xdr:rowOff>
        </xdr:to>
        <xdr:sp macro="" textlink="">
          <xdr:nvSpPr>
            <xdr:cNvPr id="80932" name="Object 36" hidden="1">
              <a:extLst>
                <a:ext uri="{63B3BB69-23CF-44E3-9099-C40C66FF867C}">
                  <a14:compatExt spid="_x0000_s809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323850</xdr:colOff>
          <xdr:row>253</xdr:row>
          <xdr:rowOff>161925</xdr:rowOff>
        </xdr:from>
        <xdr:to>
          <xdr:col>21</xdr:col>
          <xdr:colOff>304800</xdr:colOff>
          <xdr:row>264</xdr:row>
          <xdr:rowOff>104775</xdr:rowOff>
        </xdr:to>
        <xdr:sp macro="" textlink="">
          <xdr:nvSpPr>
            <xdr:cNvPr id="80933" name="Object 37" hidden="1">
              <a:extLst>
                <a:ext uri="{63B3BB69-23CF-44E3-9099-C40C66FF867C}">
                  <a14:compatExt spid="_x0000_s809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523875</xdr:colOff>
          <xdr:row>267</xdr:row>
          <xdr:rowOff>171450</xdr:rowOff>
        </xdr:from>
        <xdr:to>
          <xdr:col>18</xdr:col>
          <xdr:colOff>581025</xdr:colOff>
          <xdr:row>275</xdr:row>
          <xdr:rowOff>0</xdr:rowOff>
        </xdr:to>
        <xdr:sp macro="" textlink="">
          <xdr:nvSpPr>
            <xdr:cNvPr id="80934" name="Object 38" hidden="1">
              <a:extLst>
                <a:ext uri="{63B3BB69-23CF-44E3-9099-C40C66FF867C}">
                  <a14:compatExt spid="_x0000_s809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390525</xdr:colOff>
          <xdr:row>240</xdr:row>
          <xdr:rowOff>142875</xdr:rowOff>
        </xdr:from>
        <xdr:to>
          <xdr:col>6</xdr:col>
          <xdr:colOff>752475</xdr:colOff>
          <xdr:row>244</xdr:row>
          <xdr:rowOff>171450</xdr:rowOff>
        </xdr:to>
        <xdr:sp macro="" textlink="">
          <xdr:nvSpPr>
            <xdr:cNvPr id="80935" name="Object 39" hidden="1">
              <a:extLst>
                <a:ext uri="{63B3BB69-23CF-44E3-9099-C40C66FF867C}">
                  <a14:compatExt spid="_x0000_s809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34</xdr:col>
          <xdr:colOff>381000</xdr:colOff>
          <xdr:row>240</xdr:row>
          <xdr:rowOff>47625</xdr:rowOff>
        </xdr:from>
        <xdr:to>
          <xdr:col>40</xdr:col>
          <xdr:colOff>95250</xdr:colOff>
          <xdr:row>244</xdr:row>
          <xdr:rowOff>76200</xdr:rowOff>
        </xdr:to>
        <xdr:sp macro="" textlink="">
          <xdr:nvSpPr>
            <xdr:cNvPr id="80936" name="Object 40" hidden="1">
              <a:extLst>
                <a:ext uri="{63B3BB69-23CF-44E3-9099-C40C66FF867C}">
                  <a14:compatExt spid="_x0000_s809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353</xdr:row>
          <xdr:rowOff>57150</xdr:rowOff>
        </xdr:from>
        <xdr:to>
          <xdr:col>7</xdr:col>
          <xdr:colOff>476250</xdr:colOff>
          <xdr:row>357</xdr:row>
          <xdr:rowOff>85725</xdr:rowOff>
        </xdr:to>
        <xdr:sp macro="" textlink="">
          <xdr:nvSpPr>
            <xdr:cNvPr id="80937" name="Object 41" hidden="1">
              <a:extLst>
                <a:ext uri="{63B3BB69-23CF-44E3-9099-C40C66FF867C}">
                  <a14:compatExt spid="_x0000_s809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49</xdr:col>
          <xdr:colOff>190500</xdr:colOff>
          <xdr:row>353</xdr:row>
          <xdr:rowOff>47625</xdr:rowOff>
        </xdr:from>
        <xdr:to>
          <xdr:col>54</xdr:col>
          <xdr:colOff>666750</xdr:colOff>
          <xdr:row>357</xdr:row>
          <xdr:rowOff>76200</xdr:rowOff>
        </xdr:to>
        <xdr:sp macro="" textlink="">
          <xdr:nvSpPr>
            <xdr:cNvPr id="80938" name="Object 42" hidden="1">
              <a:extLst>
                <a:ext uri="{63B3BB69-23CF-44E3-9099-C40C66FF867C}">
                  <a14:compatExt spid="_x0000_s809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457200</xdr:colOff>
      <xdr:row>6</xdr:row>
      <xdr:rowOff>133350</xdr:rowOff>
    </xdr:from>
    <xdr:to>
      <xdr:col>6</xdr:col>
      <xdr:colOff>493395</xdr:colOff>
      <xdr:row>10</xdr:row>
      <xdr:rowOff>180975</xdr:rowOff>
    </xdr:to>
    <xdr:pic>
      <xdr:nvPicPr>
        <xdr:cNvPr id="2" name="Image 1"/>
        <xdr:cNvPicPr/>
      </xdr:nvPicPr>
      <xdr:blipFill rotWithShape="1">
        <a:blip xmlns:r="http://schemas.openxmlformats.org/officeDocument/2006/relationships" r:embed="rId1"/>
        <a:srcRect l="29049" t="43974" r="25035" b="41744"/>
        <a:stretch/>
      </xdr:blipFill>
      <xdr:spPr bwMode="auto">
        <a:xfrm>
          <a:off x="1666875" y="1362075"/>
          <a:ext cx="411289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18</xdr:row>
          <xdr:rowOff>180975</xdr:rowOff>
        </xdr:from>
        <xdr:to>
          <xdr:col>1</xdr:col>
          <xdr:colOff>695325</xdr:colOff>
          <xdr:row>20</xdr:row>
          <xdr:rowOff>85725</xdr:rowOff>
        </xdr:to>
        <xdr:sp macro="" textlink="">
          <xdr:nvSpPr>
            <xdr:cNvPr id="81921" name="Object 1" hidden="1">
              <a:extLst>
                <a:ext uri="{63B3BB69-23CF-44E3-9099-C40C66FF867C}">
                  <a14:compatExt spid="_x0000_s819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180975</xdr:colOff>
          <xdr:row>29</xdr:row>
          <xdr:rowOff>142875</xdr:rowOff>
        </xdr:from>
        <xdr:to>
          <xdr:col>3</xdr:col>
          <xdr:colOff>571500</xdr:colOff>
          <xdr:row>48</xdr:row>
          <xdr:rowOff>114300</xdr:rowOff>
        </xdr:to>
        <xdr:sp macro="" textlink="">
          <xdr:nvSpPr>
            <xdr:cNvPr id="81922" name="Object 2" hidden="1">
              <a:extLst>
                <a:ext uri="{63B3BB69-23CF-44E3-9099-C40C66FF867C}">
                  <a14:compatExt spid="_x0000_s819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133350</xdr:colOff>
          <xdr:row>23</xdr:row>
          <xdr:rowOff>76200</xdr:rowOff>
        </xdr:from>
        <xdr:to>
          <xdr:col>1</xdr:col>
          <xdr:colOff>790575</xdr:colOff>
          <xdr:row>25</xdr:row>
          <xdr:rowOff>133350</xdr:rowOff>
        </xdr:to>
        <xdr:sp macro="" textlink="">
          <xdr:nvSpPr>
            <xdr:cNvPr id="81923" name="Object 3" hidden="1">
              <a:extLst>
                <a:ext uri="{63B3BB69-23CF-44E3-9099-C40C66FF867C}">
                  <a14:compatExt spid="_x0000_s819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98</xdr:col>
          <xdr:colOff>504825</xdr:colOff>
          <xdr:row>74</xdr:row>
          <xdr:rowOff>0</xdr:rowOff>
        </xdr:from>
        <xdr:to>
          <xdr:col>103</xdr:col>
          <xdr:colOff>628650</xdr:colOff>
          <xdr:row>74</xdr:row>
          <xdr:rowOff>114300</xdr:rowOff>
        </xdr:to>
        <xdr:sp macro="" textlink="">
          <xdr:nvSpPr>
            <xdr:cNvPr id="81924" name="Object 4" hidden="1">
              <a:extLst>
                <a:ext uri="{63B3BB69-23CF-44E3-9099-C40C66FF867C}">
                  <a14:compatExt spid="_x0000_s819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323850</xdr:colOff>
          <xdr:row>5</xdr:row>
          <xdr:rowOff>161925</xdr:rowOff>
        </xdr:from>
        <xdr:to>
          <xdr:col>21</xdr:col>
          <xdr:colOff>304800</xdr:colOff>
          <xdr:row>16</xdr:row>
          <xdr:rowOff>104775</xdr:rowOff>
        </xdr:to>
        <xdr:sp macro="" textlink="">
          <xdr:nvSpPr>
            <xdr:cNvPr id="81925" name="Object 5" hidden="1">
              <a:extLst>
                <a:ext uri="{63B3BB69-23CF-44E3-9099-C40C66FF867C}">
                  <a14:compatExt spid="_x0000_s819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828675</xdr:colOff>
          <xdr:row>19</xdr:row>
          <xdr:rowOff>161925</xdr:rowOff>
        </xdr:from>
        <xdr:to>
          <xdr:col>17</xdr:col>
          <xdr:colOff>38100</xdr:colOff>
          <xdr:row>26</xdr:row>
          <xdr:rowOff>180975</xdr:rowOff>
        </xdr:to>
        <xdr:sp macro="" textlink="">
          <xdr:nvSpPr>
            <xdr:cNvPr id="81926" name="Object 6" hidden="1">
              <a:extLst>
                <a:ext uri="{63B3BB69-23CF-44E3-9099-C40C66FF867C}">
                  <a14:compatExt spid="_x0000_s819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57150</xdr:colOff>
          <xdr:row>65</xdr:row>
          <xdr:rowOff>123825</xdr:rowOff>
        </xdr:from>
        <xdr:to>
          <xdr:col>5</xdr:col>
          <xdr:colOff>114300</xdr:colOff>
          <xdr:row>69</xdr:row>
          <xdr:rowOff>133350</xdr:rowOff>
        </xdr:to>
        <xdr:sp macro="" textlink="">
          <xdr:nvSpPr>
            <xdr:cNvPr id="81927" name="Object 7" hidden="1">
              <a:extLst>
                <a:ext uri="{63B3BB69-23CF-44E3-9099-C40C66FF867C}">
                  <a14:compatExt spid="_x0000_s819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457200</xdr:colOff>
      <xdr:row>78</xdr:row>
      <xdr:rowOff>133350</xdr:rowOff>
    </xdr:from>
    <xdr:to>
      <xdr:col>6</xdr:col>
      <xdr:colOff>379095</xdr:colOff>
      <xdr:row>82</xdr:row>
      <xdr:rowOff>180975</xdr:rowOff>
    </xdr:to>
    <xdr:pic>
      <xdr:nvPicPr>
        <xdr:cNvPr id="11" name="Image 10"/>
        <xdr:cNvPicPr/>
      </xdr:nvPicPr>
      <xdr:blipFill rotWithShape="1">
        <a:blip xmlns:r="http://schemas.openxmlformats.org/officeDocument/2006/relationships" r:embed="rId1"/>
        <a:srcRect l="29049" t="43974" r="25035" b="41744"/>
        <a:stretch/>
      </xdr:blipFill>
      <xdr:spPr bwMode="auto">
        <a:xfrm>
          <a:off x="1666875" y="15173325"/>
          <a:ext cx="399859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90</xdr:row>
          <xdr:rowOff>180975</xdr:rowOff>
        </xdr:from>
        <xdr:to>
          <xdr:col>1</xdr:col>
          <xdr:colOff>695325</xdr:colOff>
          <xdr:row>92</xdr:row>
          <xdr:rowOff>85725</xdr:rowOff>
        </xdr:to>
        <xdr:sp macro="" textlink="">
          <xdr:nvSpPr>
            <xdr:cNvPr id="81929" name="Object 9" hidden="1">
              <a:extLst>
                <a:ext uri="{63B3BB69-23CF-44E3-9099-C40C66FF867C}">
                  <a14:compatExt spid="_x0000_s819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180975</xdr:colOff>
          <xdr:row>101</xdr:row>
          <xdr:rowOff>142875</xdr:rowOff>
        </xdr:from>
        <xdr:to>
          <xdr:col>3</xdr:col>
          <xdr:colOff>571500</xdr:colOff>
          <xdr:row>120</xdr:row>
          <xdr:rowOff>114300</xdr:rowOff>
        </xdr:to>
        <xdr:sp macro="" textlink="">
          <xdr:nvSpPr>
            <xdr:cNvPr id="81930" name="Object 10" hidden="1">
              <a:extLst>
                <a:ext uri="{63B3BB69-23CF-44E3-9099-C40C66FF867C}">
                  <a14:compatExt spid="_x0000_s819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133350</xdr:colOff>
          <xdr:row>95</xdr:row>
          <xdr:rowOff>76200</xdr:rowOff>
        </xdr:from>
        <xdr:to>
          <xdr:col>1</xdr:col>
          <xdr:colOff>790575</xdr:colOff>
          <xdr:row>97</xdr:row>
          <xdr:rowOff>133350</xdr:rowOff>
        </xdr:to>
        <xdr:sp macro="" textlink="">
          <xdr:nvSpPr>
            <xdr:cNvPr id="81931" name="Object 11" hidden="1">
              <a:extLst>
                <a:ext uri="{63B3BB69-23CF-44E3-9099-C40C66FF867C}">
                  <a14:compatExt spid="_x0000_s819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323850</xdr:colOff>
          <xdr:row>77</xdr:row>
          <xdr:rowOff>161925</xdr:rowOff>
        </xdr:from>
        <xdr:to>
          <xdr:col>21</xdr:col>
          <xdr:colOff>304800</xdr:colOff>
          <xdr:row>88</xdr:row>
          <xdr:rowOff>104775</xdr:rowOff>
        </xdr:to>
        <xdr:sp macro="" textlink="">
          <xdr:nvSpPr>
            <xdr:cNvPr id="81932" name="Object 12" hidden="1">
              <a:extLst>
                <a:ext uri="{63B3BB69-23CF-44E3-9099-C40C66FF867C}">
                  <a14:compatExt spid="_x0000_s819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523875</xdr:colOff>
          <xdr:row>91</xdr:row>
          <xdr:rowOff>171450</xdr:rowOff>
        </xdr:from>
        <xdr:to>
          <xdr:col>18</xdr:col>
          <xdr:colOff>581025</xdr:colOff>
          <xdr:row>99</xdr:row>
          <xdr:rowOff>0</xdr:rowOff>
        </xdr:to>
        <xdr:sp macro="" textlink="">
          <xdr:nvSpPr>
            <xdr:cNvPr id="81933" name="Object 13" hidden="1">
              <a:extLst>
                <a:ext uri="{63B3BB69-23CF-44E3-9099-C40C66FF867C}">
                  <a14:compatExt spid="_x0000_s819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57150</xdr:colOff>
          <xdr:row>146</xdr:row>
          <xdr:rowOff>123825</xdr:rowOff>
        </xdr:from>
        <xdr:to>
          <xdr:col>5</xdr:col>
          <xdr:colOff>114300</xdr:colOff>
          <xdr:row>150</xdr:row>
          <xdr:rowOff>133350</xdr:rowOff>
        </xdr:to>
        <xdr:sp macro="" textlink="">
          <xdr:nvSpPr>
            <xdr:cNvPr id="81934" name="Object 14" hidden="1">
              <a:extLst>
                <a:ext uri="{63B3BB69-23CF-44E3-9099-C40C66FF867C}">
                  <a14:compatExt spid="_x0000_s819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76200</xdr:colOff>
          <xdr:row>65</xdr:row>
          <xdr:rowOff>104775</xdr:rowOff>
        </xdr:from>
        <xdr:to>
          <xdr:col>15</xdr:col>
          <xdr:colOff>123825</xdr:colOff>
          <xdr:row>69</xdr:row>
          <xdr:rowOff>114300</xdr:rowOff>
        </xdr:to>
        <xdr:sp macro="" textlink="">
          <xdr:nvSpPr>
            <xdr:cNvPr id="81943" name="Object 23" hidden="1">
              <a:extLst>
                <a:ext uri="{63B3BB69-23CF-44E3-9099-C40C66FF867C}">
                  <a14:compatExt spid="_x0000_s819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457200</xdr:colOff>
          <xdr:row>146</xdr:row>
          <xdr:rowOff>47625</xdr:rowOff>
        </xdr:from>
        <xdr:to>
          <xdr:col>22</xdr:col>
          <xdr:colOff>628650</xdr:colOff>
          <xdr:row>150</xdr:row>
          <xdr:rowOff>57150</xdr:rowOff>
        </xdr:to>
        <xdr:sp macro="" textlink="">
          <xdr:nvSpPr>
            <xdr:cNvPr id="81945" name="Object 25" hidden="1">
              <a:extLst>
                <a:ext uri="{63B3BB69-23CF-44E3-9099-C40C66FF867C}">
                  <a14:compatExt spid="_x0000_s819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457200</xdr:colOff>
      <xdr:row>156</xdr:row>
      <xdr:rowOff>133350</xdr:rowOff>
    </xdr:from>
    <xdr:to>
      <xdr:col>6</xdr:col>
      <xdr:colOff>264795</xdr:colOff>
      <xdr:row>160</xdr:row>
      <xdr:rowOff>180975</xdr:rowOff>
    </xdr:to>
    <xdr:pic>
      <xdr:nvPicPr>
        <xdr:cNvPr id="27" name="Image 26"/>
        <xdr:cNvPicPr/>
      </xdr:nvPicPr>
      <xdr:blipFill rotWithShape="1">
        <a:blip xmlns:r="http://schemas.openxmlformats.org/officeDocument/2006/relationships" r:embed="rId1"/>
        <a:srcRect l="29049" t="43974" r="25035" b="41744"/>
        <a:stretch/>
      </xdr:blipFill>
      <xdr:spPr bwMode="auto">
        <a:xfrm>
          <a:off x="1666875" y="48129825"/>
          <a:ext cx="376999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168</xdr:row>
          <xdr:rowOff>180975</xdr:rowOff>
        </xdr:from>
        <xdr:to>
          <xdr:col>1</xdr:col>
          <xdr:colOff>695325</xdr:colOff>
          <xdr:row>170</xdr:row>
          <xdr:rowOff>85725</xdr:rowOff>
        </xdr:to>
        <xdr:sp macro="" textlink="">
          <xdr:nvSpPr>
            <xdr:cNvPr id="81946" name="Object 26" hidden="1">
              <a:extLst>
                <a:ext uri="{63B3BB69-23CF-44E3-9099-C40C66FF867C}">
                  <a14:compatExt spid="_x0000_s819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180975</xdr:colOff>
          <xdr:row>179</xdr:row>
          <xdr:rowOff>142875</xdr:rowOff>
        </xdr:from>
        <xdr:to>
          <xdr:col>3</xdr:col>
          <xdr:colOff>571500</xdr:colOff>
          <xdr:row>198</xdr:row>
          <xdr:rowOff>114300</xdr:rowOff>
        </xdr:to>
        <xdr:sp macro="" textlink="">
          <xdr:nvSpPr>
            <xdr:cNvPr id="81947" name="Object 27" hidden="1">
              <a:extLst>
                <a:ext uri="{63B3BB69-23CF-44E3-9099-C40C66FF867C}">
                  <a14:compatExt spid="_x0000_s819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133350</xdr:colOff>
          <xdr:row>173</xdr:row>
          <xdr:rowOff>76200</xdr:rowOff>
        </xdr:from>
        <xdr:to>
          <xdr:col>1</xdr:col>
          <xdr:colOff>790575</xdr:colOff>
          <xdr:row>175</xdr:row>
          <xdr:rowOff>133350</xdr:rowOff>
        </xdr:to>
        <xdr:sp macro="" textlink="">
          <xdr:nvSpPr>
            <xdr:cNvPr id="81948" name="Object 28" hidden="1">
              <a:extLst>
                <a:ext uri="{63B3BB69-23CF-44E3-9099-C40C66FF867C}">
                  <a14:compatExt spid="_x0000_s819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323850</xdr:colOff>
          <xdr:row>155</xdr:row>
          <xdr:rowOff>161925</xdr:rowOff>
        </xdr:from>
        <xdr:to>
          <xdr:col>21</xdr:col>
          <xdr:colOff>304800</xdr:colOff>
          <xdr:row>166</xdr:row>
          <xdr:rowOff>104775</xdr:rowOff>
        </xdr:to>
        <xdr:sp macro="" textlink="">
          <xdr:nvSpPr>
            <xdr:cNvPr id="81949" name="Object 29" hidden="1">
              <a:extLst>
                <a:ext uri="{63B3BB69-23CF-44E3-9099-C40C66FF867C}">
                  <a14:compatExt spid="_x0000_s819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523875</xdr:colOff>
          <xdr:row>169</xdr:row>
          <xdr:rowOff>171450</xdr:rowOff>
        </xdr:from>
        <xdr:to>
          <xdr:col>18</xdr:col>
          <xdr:colOff>581025</xdr:colOff>
          <xdr:row>177</xdr:row>
          <xdr:rowOff>0</xdr:rowOff>
        </xdr:to>
        <xdr:sp macro="" textlink="">
          <xdr:nvSpPr>
            <xdr:cNvPr id="81950" name="Object 30" hidden="1">
              <a:extLst>
                <a:ext uri="{63B3BB69-23CF-44E3-9099-C40C66FF867C}">
                  <a14:compatExt spid="_x0000_s819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57150</xdr:colOff>
          <xdr:row>240</xdr:row>
          <xdr:rowOff>123825</xdr:rowOff>
        </xdr:from>
        <xdr:to>
          <xdr:col>5</xdr:col>
          <xdr:colOff>114300</xdr:colOff>
          <xdr:row>244</xdr:row>
          <xdr:rowOff>133350</xdr:rowOff>
        </xdr:to>
        <xdr:sp macro="" textlink="">
          <xdr:nvSpPr>
            <xdr:cNvPr id="81951" name="Object 31" hidden="1">
              <a:extLst>
                <a:ext uri="{63B3BB69-23CF-44E3-9099-C40C66FF867C}">
                  <a14:compatExt spid="_x0000_s819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457200</xdr:colOff>
      <xdr:row>249</xdr:row>
      <xdr:rowOff>133350</xdr:rowOff>
    </xdr:from>
    <xdr:to>
      <xdr:col>6</xdr:col>
      <xdr:colOff>150495</xdr:colOff>
      <xdr:row>253</xdr:row>
      <xdr:rowOff>180975</xdr:rowOff>
    </xdr:to>
    <xdr:pic>
      <xdr:nvPicPr>
        <xdr:cNvPr id="35" name="Image 34"/>
        <xdr:cNvPicPr/>
      </xdr:nvPicPr>
      <xdr:blipFill rotWithShape="1">
        <a:blip xmlns:r="http://schemas.openxmlformats.org/officeDocument/2006/relationships" r:embed="rId1"/>
        <a:srcRect l="29049" t="43974" r="25035" b="41744"/>
        <a:stretch/>
      </xdr:blipFill>
      <xdr:spPr bwMode="auto">
        <a:xfrm>
          <a:off x="1666875" y="66894075"/>
          <a:ext cx="365569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261</xdr:row>
          <xdr:rowOff>180975</xdr:rowOff>
        </xdr:from>
        <xdr:to>
          <xdr:col>1</xdr:col>
          <xdr:colOff>695325</xdr:colOff>
          <xdr:row>263</xdr:row>
          <xdr:rowOff>85725</xdr:rowOff>
        </xdr:to>
        <xdr:sp macro="" textlink="">
          <xdr:nvSpPr>
            <xdr:cNvPr id="81953" name="Object 33" hidden="1">
              <a:extLst>
                <a:ext uri="{63B3BB69-23CF-44E3-9099-C40C66FF867C}">
                  <a14:compatExt spid="_x0000_s819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180975</xdr:colOff>
          <xdr:row>272</xdr:row>
          <xdr:rowOff>142875</xdr:rowOff>
        </xdr:from>
        <xdr:to>
          <xdr:col>3</xdr:col>
          <xdr:colOff>571500</xdr:colOff>
          <xdr:row>291</xdr:row>
          <xdr:rowOff>114300</xdr:rowOff>
        </xdr:to>
        <xdr:sp macro="" textlink="">
          <xdr:nvSpPr>
            <xdr:cNvPr id="81954" name="Object 34" hidden="1">
              <a:extLst>
                <a:ext uri="{63B3BB69-23CF-44E3-9099-C40C66FF867C}">
                  <a14:compatExt spid="_x0000_s819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133350</xdr:colOff>
          <xdr:row>266</xdr:row>
          <xdr:rowOff>76200</xdr:rowOff>
        </xdr:from>
        <xdr:to>
          <xdr:col>1</xdr:col>
          <xdr:colOff>790575</xdr:colOff>
          <xdr:row>268</xdr:row>
          <xdr:rowOff>133350</xdr:rowOff>
        </xdr:to>
        <xdr:sp macro="" textlink="">
          <xdr:nvSpPr>
            <xdr:cNvPr id="81955" name="Object 35" hidden="1">
              <a:extLst>
                <a:ext uri="{63B3BB69-23CF-44E3-9099-C40C66FF867C}">
                  <a14:compatExt spid="_x0000_s819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323850</xdr:colOff>
          <xdr:row>248</xdr:row>
          <xdr:rowOff>161925</xdr:rowOff>
        </xdr:from>
        <xdr:to>
          <xdr:col>21</xdr:col>
          <xdr:colOff>304800</xdr:colOff>
          <xdr:row>259</xdr:row>
          <xdr:rowOff>104775</xdr:rowOff>
        </xdr:to>
        <xdr:sp macro="" textlink="">
          <xdr:nvSpPr>
            <xdr:cNvPr id="81956" name="Object 36" hidden="1">
              <a:extLst>
                <a:ext uri="{63B3BB69-23CF-44E3-9099-C40C66FF867C}">
                  <a14:compatExt spid="_x0000_s819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523875</xdr:colOff>
          <xdr:row>262</xdr:row>
          <xdr:rowOff>171450</xdr:rowOff>
        </xdr:from>
        <xdr:to>
          <xdr:col>18</xdr:col>
          <xdr:colOff>581025</xdr:colOff>
          <xdr:row>270</xdr:row>
          <xdr:rowOff>0</xdr:rowOff>
        </xdr:to>
        <xdr:sp macro="" textlink="">
          <xdr:nvSpPr>
            <xdr:cNvPr id="81957" name="Object 37" hidden="1">
              <a:extLst>
                <a:ext uri="{63B3BB69-23CF-44E3-9099-C40C66FF867C}">
                  <a14:compatExt spid="_x0000_s819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57150</xdr:colOff>
          <xdr:row>349</xdr:row>
          <xdr:rowOff>123825</xdr:rowOff>
        </xdr:from>
        <xdr:to>
          <xdr:col>5</xdr:col>
          <xdr:colOff>114300</xdr:colOff>
          <xdr:row>353</xdr:row>
          <xdr:rowOff>133350</xdr:rowOff>
        </xdr:to>
        <xdr:sp macro="" textlink="">
          <xdr:nvSpPr>
            <xdr:cNvPr id="81958" name="Object 38" hidden="1">
              <a:extLst>
                <a:ext uri="{63B3BB69-23CF-44E3-9099-C40C66FF867C}">
                  <a14:compatExt spid="_x0000_s819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34</xdr:col>
          <xdr:colOff>142875</xdr:colOff>
          <xdr:row>239</xdr:row>
          <xdr:rowOff>180975</xdr:rowOff>
        </xdr:from>
        <xdr:to>
          <xdr:col>38</xdr:col>
          <xdr:colOff>314325</xdr:colOff>
          <xdr:row>244</xdr:row>
          <xdr:rowOff>0</xdr:rowOff>
        </xdr:to>
        <xdr:sp macro="" textlink="">
          <xdr:nvSpPr>
            <xdr:cNvPr id="81960" name="Object 40" hidden="1">
              <a:extLst>
                <a:ext uri="{63B3BB69-23CF-44E3-9099-C40C66FF867C}">
                  <a14:compatExt spid="_x0000_s819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50</xdr:col>
          <xdr:colOff>447675</xdr:colOff>
          <xdr:row>349</xdr:row>
          <xdr:rowOff>19050</xdr:rowOff>
        </xdr:from>
        <xdr:to>
          <xdr:col>54</xdr:col>
          <xdr:colOff>619125</xdr:colOff>
          <xdr:row>353</xdr:row>
          <xdr:rowOff>28575</xdr:rowOff>
        </xdr:to>
        <xdr:sp macro="" textlink="">
          <xdr:nvSpPr>
            <xdr:cNvPr id="81961" name="Object 41" hidden="1">
              <a:extLst>
                <a:ext uri="{63B3BB69-23CF-44E3-9099-C40C66FF867C}">
                  <a14:compatExt spid="_x0000_s819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oleObject" Target="../embeddings/oleObject6.bin"/><Relationship Id="rId18" Type="http://schemas.openxmlformats.org/officeDocument/2006/relationships/image" Target="../media/image6.emf"/><Relationship Id="rId26" Type="http://schemas.openxmlformats.org/officeDocument/2006/relationships/oleObject" Target="../embeddings/oleObject15.bin"/><Relationship Id="rId39" Type="http://schemas.openxmlformats.org/officeDocument/2006/relationships/oleObject" Target="../embeddings/oleObject28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1.bin"/><Relationship Id="rId34" Type="http://schemas.openxmlformats.org/officeDocument/2006/relationships/oleObject" Target="../embeddings/oleObject23.bin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oleObject" Target="../embeddings/oleObject9.bin"/><Relationship Id="rId25" Type="http://schemas.openxmlformats.org/officeDocument/2006/relationships/oleObject" Target="../embeddings/oleObject14.bin"/><Relationship Id="rId33" Type="http://schemas.openxmlformats.org/officeDocument/2006/relationships/oleObject" Target="../embeddings/oleObject22.bin"/><Relationship Id="rId38" Type="http://schemas.openxmlformats.org/officeDocument/2006/relationships/oleObject" Target="../embeddings/oleObject27.bin"/><Relationship Id="rId2" Type="http://schemas.openxmlformats.org/officeDocument/2006/relationships/drawing" Target="../drawings/drawing1.xml"/><Relationship Id="rId16" Type="http://schemas.openxmlformats.org/officeDocument/2006/relationships/image" Target="../media/image5.emf"/><Relationship Id="rId20" Type="http://schemas.openxmlformats.org/officeDocument/2006/relationships/image" Target="../media/image7.emf"/><Relationship Id="rId29" Type="http://schemas.openxmlformats.org/officeDocument/2006/relationships/oleObject" Target="../embeddings/oleObject18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3.bin"/><Relationship Id="rId32" Type="http://schemas.openxmlformats.org/officeDocument/2006/relationships/oleObject" Target="../embeddings/oleObject21.bin"/><Relationship Id="rId37" Type="http://schemas.openxmlformats.org/officeDocument/2006/relationships/oleObject" Target="../embeddings/oleObject26.bin"/><Relationship Id="rId40" Type="http://schemas.openxmlformats.org/officeDocument/2006/relationships/oleObject" Target="../embeddings/oleObject29.bin"/><Relationship Id="rId5" Type="http://schemas.openxmlformats.org/officeDocument/2006/relationships/image" Target="../media/image1.emf"/><Relationship Id="rId15" Type="http://schemas.openxmlformats.org/officeDocument/2006/relationships/oleObject" Target="../embeddings/oleObject8.bin"/><Relationship Id="rId23" Type="http://schemas.openxmlformats.org/officeDocument/2006/relationships/oleObject" Target="../embeddings/oleObject12.bin"/><Relationship Id="rId28" Type="http://schemas.openxmlformats.org/officeDocument/2006/relationships/oleObject" Target="../embeddings/oleObject17.bin"/><Relationship Id="rId36" Type="http://schemas.openxmlformats.org/officeDocument/2006/relationships/oleObject" Target="../embeddings/oleObject25.bin"/><Relationship Id="rId10" Type="http://schemas.openxmlformats.org/officeDocument/2006/relationships/oleObject" Target="../embeddings/oleObject4.bin"/><Relationship Id="rId19" Type="http://schemas.openxmlformats.org/officeDocument/2006/relationships/oleObject" Target="../embeddings/oleObject10.bin"/><Relationship Id="rId31" Type="http://schemas.openxmlformats.org/officeDocument/2006/relationships/oleObject" Target="../embeddings/oleObject20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7.bin"/><Relationship Id="rId22" Type="http://schemas.openxmlformats.org/officeDocument/2006/relationships/image" Target="../media/image8.emf"/><Relationship Id="rId27" Type="http://schemas.openxmlformats.org/officeDocument/2006/relationships/oleObject" Target="../embeddings/oleObject16.bin"/><Relationship Id="rId30" Type="http://schemas.openxmlformats.org/officeDocument/2006/relationships/oleObject" Target="../embeddings/oleObject19.bin"/><Relationship Id="rId35" Type="http://schemas.openxmlformats.org/officeDocument/2006/relationships/oleObject" Target="../embeddings/oleObject2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2.bin"/><Relationship Id="rId13" Type="http://schemas.openxmlformats.org/officeDocument/2006/relationships/oleObject" Target="../embeddings/oleObject35.bin"/><Relationship Id="rId18" Type="http://schemas.openxmlformats.org/officeDocument/2006/relationships/image" Target="../media/image6.emf"/><Relationship Id="rId26" Type="http://schemas.openxmlformats.org/officeDocument/2006/relationships/oleObject" Target="../embeddings/oleObject44.bin"/><Relationship Id="rId39" Type="http://schemas.openxmlformats.org/officeDocument/2006/relationships/oleObject" Target="../embeddings/oleObject57.bin"/><Relationship Id="rId3" Type="http://schemas.openxmlformats.org/officeDocument/2006/relationships/vmlDrawing" Target="../drawings/vmlDrawing2.vml"/><Relationship Id="rId21" Type="http://schemas.openxmlformats.org/officeDocument/2006/relationships/oleObject" Target="../embeddings/oleObject40.bin"/><Relationship Id="rId34" Type="http://schemas.openxmlformats.org/officeDocument/2006/relationships/oleObject" Target="../embeddings/oleObject52.bin"/><Relationship Id="rId7" Type="http://schemas.openxmlformats.org/officeDocument/2006/relationships/image" Target="../media/image2.emf"/><Relationship Id="rId12" Type="http://schemas.openxmlformats.org/officeDocument/2006/relationships/oleObject" Target="../embeddings/oleObject34.bin"/><Relationship Id="rId17" Type="http://schemas.openxmlformats.org/officeDocument/2006/relationships/oleObject" Target="../embeddings/oleObject38.bin"/><Relationship Id="rId25" Type="http://schemas.openxmlformats.org/officeDocument/2006/relationships/image" Target="../media/image11.emf"/><Relationship Id="rId33" Type="http://schemas.openxmlformats.org/officeDocument/2006/relationships/oleObject" Target="../embeddings/oleObject51.bin"/><Relationship Id="rId38" Type="http://schemas.openxmlformats.org/officeDocument/2006/relationships/oleObject" Target="../embeddings/oleObject56.bin"/><Relationship Id="rId2" Type="http://schemas.openxmlformats.org/officeDocument/2006/relationships/drawing" Target="../drawings/drawing2.xml"/><Relationship Id="rId16" Type="http://schemas.openxmlformats.org/officeDocument/2006/relationships/image" Target="../media/image5.emf"/><Relationship Id="rId20" Type="http://schemas.openxmlformats.org/officeDocument/2006/relationships/image" Target="../media/image10.emf"/><Relationship Id="rId29" Type="http://schemas.openxmlformats.org/officeDocument/2006/relationships/oleObject" Target="../embeddings/oleObject47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1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43.bin"/><Relationship Id="rId32" Type="http://schemas.openxmlformats.org/officeDocument/2006/relationships/oleObject" Target="../embeddings/oleObject50.bin"/><Relationship Id="rId37" Type="http://schemas.openxmlformats.org/officeDocument/2006/relationships/oleObject" Target="../embeddings/oleObject55.bin"/><Relationship Id="rId40" Type="http://schemas.openxmlformats.org/officeDocument/2006/relationships/oleObject" Target="../embeddings/oleObject58.bin"/><Relationship Id="rId5" Type="http://schemas.openxmlformats.org/officeDocument/2006/relationships/image" Target="../media/image1.emf"/><Relationship Id="rId15" Type="http://schemas.openxmlformats.org/officeDocument/2006/relationships/oleObject" Target="../embeddings/oleObject37.bin"/><Relationship Id="rId23" Type="http://schemas.openxmlformats.org/officeDocument/2006/relationships/oleObject" Target="../embeddings/oleObject42.bin"/><Relationship Id="rId28" Type="http://schemas.openxmlformats.org/officeDocument/2006/relationships/oleObject" Target="../embeddings/oleObject46.bin"/><Relationship Id="rId36" Type="http://schemas.openxmlformats.org/officeDocument/2006/relationships/oleObject" Target="../embeddings/oleObject54.bin"/><Relationship Id="rId10" Type="http://schemas.openxmlformats.org/officeDocument/2006/relationships/oleObject" Target="../embeddings/oleObject33.bin"/><Relationship Id="rId19" Type="http://schemas.openxmlformats.org/officeDocument/2006/relationships/oleObject" Target="../embeddings/oleObject39.bin"/><Relationship Id="rId31" Type="http://schemas.openxmlformats.org/officeDocument/2006/relationships/oleObject" Target="../embeddings/oleObject49.bin"/><Relationship Id="rId4" Type="http://schemas.openxmlformats.org/officeDocument/2006/relationships/oleObject" Target="../embeddings/oleObject30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36.bin"/><Relationship Id="rId22" Type="http://schemas.openxmlformats.org/officeDocument/2006/relationships/oleObject" Target="../embeddings/oleObject41.bin"/><Relationship Id="rId27" Type="http://schemas.openxmlformats.org/officeDocument/2006/relationships/oleObject" Target="../embeddings/oleObject45.bin"/><Relationship Id="rId30" Type="http://schemas.openxmlformats.org/officeDocument/2006/relationships/oleObject" Target="../embeddings/oleObject48.bin"/><Relationship Id="rId35" Type="http://schemas.openxmlformats.org/officeDocument/2006/relationships/oleObject" Target="../embeddings/oleObject53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13" Type="http://schemas.openxmlformats.org/officeDocument/2006/relationships/oleObject" Target="../embeddings/oleObject65.bin"/><Relationship Id="rId18" Type="http://schemas.openxmlformats.org/officeDocument/2006/relationships/oleObject" Target="../embeddings/oleObject68.bin"/><Relationship Id="rId26" Type="http://schemas.openxmlformats.org/officeDocument/2006/relationships/oleObject" Target="../embeddings/oleObject75.bin"/><Relationship Id="rId3" Type="http://schemas.openxmlformats.org/officeDocument/2006/relationships/oleObject" Target="../embeddings/oleObject59.bin"/><Relationship Id="rId21" Type="http://schemas.openxmlformats.org/officeDocument/2006/relationships/oleObject" Target="../embeddings/oleObject70.bin"/><Relationship Id="rId34" Type="http://schemas.openxmlformats.org/officeDocument/2006/relationships/oleObject" Target="../embeddings/oleObject83.bin"/><Relationship Id="rId7" Type="http://schemas.openxmlformats.org/officeDocument/2006/relationships/oleObject" Target="../embeddings/oleObject61.bin"/><Relationship Id="rId12" Type="http://schemas.openxmlformats.org/officeDocument/2006/relationships/oleObject" Target="../embeddings/oleObject64.bin"/><Relationship Id="rId17" Type="http://schemas.openxmlformats.org/officeDocument/2006/relationships/image" Target="../media/image6.emf"/><Relationship Id="rId25" Type="http://schemas.openxmlformats.org/officeDocument/2006/relationships/oleObject" Target="../embeddings/oleObject74.bin"/><Relationship Id="rId33" Type="http://schemas.openxmlformats.org/officeDocument/2006/relationships/oleObject" Target="../embeddings/oleObject82.bin"/><Relationship Id="rId38" Type="http://schemas.openxmlformats.org/officeDocument/2006/relationships/oleObject" Target="../embeddings/oleObject87.bin"/><Relationship Id="rId2" Type="http://schemas.openxmlformats.org/officeDocument/2006/relationships/vmlDrawing" Target="../drawings/vmlDrawing3.vml"/><Relationship Id="rId16" Type="http://schemas.openxmlformats.org/officeDocument/2006/relationships/oleObject" Target="../embeddings/oleObject67.bin"/><Relationship Id="rId20" Type="http://schemas.openxmlformats.org/officeDocument/2006/relationships/oleObject" Target="../embeddings/oleObject69.bin"/><Relationship Id="rId29" Type="http://schemas.openxmlformats.org/officeDocument/2006/relationships/oleObject" Target="../embeddings/oleObject78.bin"/><Relationship Id="rId1" Type="http://schemas.openxmlformats.org/officeDocument/2006/relationships/drawing" Target="../drawings/drawing3.xml"/><Relationship Id="rId6" Type="http://schemas.openxmlformats.org/officeDocument/2006/relationships/image" Target="../media/image2.emf"/><Relationship Id="rId11" Type="http://schemas.openxmlformats.org/officeDocument/2006/relationships/oleObject" Target="../embeddings/oleObject63.bin"/><Relationship Id="rId24" Type="http://schemas.openxmlformats.org/officeDocument/2006/relationships/oleObject" Target="../embeddings/oleObject73.bin"/><Relationship Id="rId32" Type="http://schemas.openxmlformats.org/officeDocument/2006/relationships/oleObject" Target="../embeddings/oleObject81.bin"/><Relationship Id="rId37" Type="http://schemas.openxmlformats.org/officeDocument/2006/relationships/oleObject" Target="../embeddings/oleObject86.bin"/><Relationship Id="rId5" Type="http://schemas.openxmlformats.org/officeDocument/2006/relationships/oleObject" Target="../embeddings/oleObject60.bin"/><Relationship Id="rId15" Type="http://schemas.openxmlformats.org/officeDocument/2006/relationships/image" Target="../media/image5.emf"/><Relationship Id="rId23" Type="http://schemas.openxmlformats.org/officeDocument/2006/relationships/oleObject" Target="../embeddings/oleObject72.bin"/><Relationship Id="rId28" Type="http://schemas.openxmlformats.org/officeDocument/2006/relationships/oleObject" Target="../embeddings/oleObject77.bin"/><Relationship Id="rId36" Type="http://schemas.openxmlformats.org/officeDocument/2006/relationships/oleObject" Target="../embeddings/oleObject85.bin"/><Relationship Id="rId10" Type="http://schemas.openxmlformats.org/officeDocument/2006/relationships/image" Target="../media/image4.emf"/><Relationship Id="rId19" Type="http://schemas.openxmlformats.org/officeDocument/2006/relationships/image" Target="../media/image7.emf"/><Relationship Id="rId31" Type="http://schemas.openxmlformats.org/officeDocument/2006/relationships/oleObject" Target="../embeddings/oleObject80.bin"/><Relationship Id="rId4" Type="http://schemas.openxmlformats.org/officeDocument/2006/relationships/image" Target="../media/image1.emf"/><Relationship Id="rId9" Type="http://schemas.openxmlformats.org/officeDocument/2006/relationships/oleObject" Target="../embeddings/oleObject62.bin"/><Relationship Id="rId14" Type="http://schemas.openxmlformats.org/officeDocument/2006/relationships/oleObject" Target="../embeddings/oleObject66.bin"/><Relationship Id="rId22" Type="http://schemas.openxmlformats.org/officeDocument/2006/relationships/oleObject" Target="../embeddings/oleObject71.bin"/><Relationship Id="rId27" Type="http://schemas.openxmlformats.org/officeDocument/2006/relationships/oleObject" Target="../embeddings/oleObject76.bin"/><Relationship Id="rId30" Type="http://schemas.openxmlformats.org/officeDocument/2006/relationships/oleObject" Target="../embeddings/oleObject79.bin"/><Relationship Id="rId35" Type="http://schemas.openxmlformats.org/officeDocument/2006/relationships/oleObject" Target="../embeddings/oleObject8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C360"/>
  <sheetViews>
    <sheetView topLeftCell="A349" workbookViewId="0">
      <selection activeCell="I367" sqref="I367"/>
    </sheetView>
  </sheetViews>
  <sheetFormatPr baseColWidth="10" defaultRowHeight="15" x14ac:dyDescent="0.25"/>
  <cols>
    <col min="1" max="1" width="18.140625" style="1" customWidth="1"/>
    <col min="2" max="2" width="13.140625" style="1" customWidth="1"/>
    <col min="3" max="6" width="11.5703125" style="1" bestFit="1" customWidth="1"/>
    <col min="7" max="7" width="12.7109375" style="1" bestFit="1" customWidth="1"/>
    <col min="8" max="8" width="12.85546875" style="1" bestFit="1" customWidth="1"/>
    <col min="9" max="11" width="11.5703125" style="1" bestFit="1" customWidth="1"/>
    <col min="12" max="12" width="12.140625" style="1" bestFit="1" customWidth="1"/>
    <col min="13" max="13" width="12.85546875" style="1" bestFit="1" customWidth="1"/>
    <col min="14" max="31" width="11.5703125" style="1" bestFit="1" customWidth="1"/>
    <col min="32" max="16384" width="11.42578125" style="1"/>
  </cols>
  <sheetData>
    <row r="2" spans="2:5" ht="21.75" customHeight="1" x14ac:dyDescent="0.25">
      <c r="C2" s="2" t="s">
        <v>71</v>
      </c>
    </row>
    <row r="15" spans="2:5" ht="18.75" x14ac:dyDescent="0.25">
      <c r="B15" s="12" t="s">
        <v>130</v>
      </c>
    </row>
    <row r="16" spans="2:5" ht="18.75" x14ac:dyDescent="0.25">
      <c r="C16" s="2" t="s">
        <v>64</v>
      </c>
      <c r="D16" s="13"/>
      <c r="E16" s="14"/>
    </row>
    <row r="17" spans="1:20" x14ac:dyDescent="0.25">
      <c r="D17" s="13"/>
      <c r="E17" s="14"/>
    </row>
    <row r="18" spans="1:20" ht="18.75" x14ac:dyDescent="0.25">
      <c r="C18" s="15"/>
      <c r="D18" s="13"/>
      <c r="K18" s="2" t="s">
        <v>133</v>
      </c>
    </row>
    <row r="19" spans="1:20" x14ac:dyDescent="0.25">
      <c r="B19" s="4" t="s">
        <v>42</v>
      </c>
      <c r="C19" s="6">
        <v>8</v>
      </c>
      <c r="E19" s="21"/>
      <c r="F19" s="17"/>
    </row>
    <row r="20" spans="1:20" x14ac:dyDescent="0.25">
      <c r="B20" s="9"/>
      <c r="C20" s="8">
        <f>1/C19</f>
        <v>0.125</v>
      </c>
      <c r="E20" s="21"/>
      <c r="F20" s="17"/>
    </row>
    <row r="21" spans="1:20" x14ac:dyDescent="0.25">
      <c r="B21" s="3"/>
    </row>
    <row r="22" spans="1:20" x14ac:dyDescent="0.25">
      <c r="B22" s="16" t="s">
        <v>66</v>
      </c>
      <c r="C22" s="7">
        <v>0.6</v>
      </c>
      <c r="E22" s="16"/>
    </row>
    <row r="23" spans="1:20" x14ac:dyDescent="0.25">
      <c r="B23" s="16" t="s">
        <v>67</v>
      </c>
      <c r="C23" s="7">
        <v>0.8</v>
      </c>
      <c r="E23" s="16"/>
    </row>
    <row r="24" spans="1:20" x14ac:dyDescent="0.25">
      <c r="C24" s="4"/>
    </row>
    <row r="25" spans="1:20" x14ac:dyDescent="0.25">
      <c r="A25" s="14"/>
      <c r="C25" s="18">
        <v>0</v>
      </c>
      <c r="F25" s="15" t="s">
        <v>60</v>
      </c>
      <c r="G25" s="22">
        <f>10000000000*MDETERM(C52:O64)</f>
        <v>10482.103627802413</v>
      </c>
    </row>
    <row r="26" spans="1:20" x14ac:dyDescent="0.25">
      <c r="C26" s="4"/>
      <c r="E26" s="19" t="s">
        <v>69</v>
      </c>
      <c r="F26" s="19" t="s">
        <v>61</v>
      </c>
    </row>
    <row r="27" spans="1:20" x14ac:dyDescent="0.25">
      <c r="B27" s="7"/>
      <c r="C27" s="18"/>
      <c r="E27" s="19" t="s">
        <v>73</v>
      </c>
      <c r="F27" s="5"/>
    </row>
    <row r="28" spans="1:20" x14ac:dyDescent="0.25">
      <c r="B28" s="7"/>
      <c r="C28" s="4"/>
      <c r="D28" s="3"/>
      <c r="E28" s="8"/>
    </row>
    <row r="29" spans="1:20" x14ac:dyDescent="0.25">
      <c r="B29" s="7"/>
      <c r="C29" s="7"/>
      <c r="D29" s="3"/>
      <c r="E29" s="8"/>
    </row>
    <row r="30" spans="1:20" x14ac:dyDescent="0.25">
      <c r="D30" s="15" t="s">
        <v>43</v>
      </c>
      <c r="E30" s="19">
        <v>1</v>
      </c>
      <c r="F30" s="19">
        <v>2</v>
      </c>
      <c r="G30" s="19">
        <v>3</v>
      </c>
      <c r="H30" s="19">
        <v>4</v>
      </c>
      <c r="I30" s="19">
        <v>5</v>
      </c>
      <c r="J30" s="19">
        <v>6</v>
      </c>
      <c r="K30" s="19">
        <v>7</v>
      </c>
      <c r="L30" s="19">
        <v>8</v>
      </c>
      <c r="M30" s="19">
        <v>9</v>
      </c>
      <c r="N30" s="19"/>
      <c r="P30" s="19"/>
      <c r="R30" s="19"/>
      <c r="T30" s="19"/>
    </row>
    <row r="31" spans="1:20" x14ac:dyDescent="0.25">
      <c r="E31" s="5">
        <v>0</v>
      </c>
      <c r="F31" s="5">
        <f>1/8</f>
        <v>0.125</v>
      </c>
      <c r="G31" s="5">
        <f>2/8</f>
        <v>0.25</v>
      </c>
      <c r="H31" s="5">
        <f>3/8</f>
        <v>0.375</v>
      </c>
      <c r="I31" s="5">
        <f>4/8</f>
        <v>0.5</v>
      </c>
      <c r="J31" s="5">
        <f>5/8</f>
        <v>0.625</v>
      </c>
      <c r="K31" s="5">
        <f>6/8</f>
        <v>0.75</v>
      </c>
      <c r="L31" s="5">
        <f>7/8</f>
        <v>0.875</v>
      </c>
      <c r="M31" s="5">
        <f>8/8</f>
        <v>1</v>
      </c>
      <c r="N31" s="5"/>
      <c r="P31" s="5"/>
      <c r="R31" s="5"/>
      <c r="T31" s="5"/>
    </row>
    <row r="33" spans="5:31" x14ac:dyDescent="0.25">
      <c r="E33" s="5">
        <f t="shared" ref="E33:M33" si="0">(1-$C$22*E31)*POWER(1-$C$23*E31,3)</f>
        <v>1</v>
      </c>
      <c r="F33" s="5">
        <f t="shared" si="0"/>
        <v>0.67432500000000006</v>
      </c>
      <c r="G33" s="5">
        <f t="shared" si="0"/>
        <v>0.43520000000000009</v>
      </c>
      <c r="H33" s="5">
        <f t="shared" si="0"/>
        <v>0.26582499999999992</v>
      </c>
      <c r="I33" s="5">
        <f t="shared" si="0"/>
        <v>0.1512</v>
      </c>
      <c r="J33" s="5">
        <f t="shared" si="0"/>
        <v>7.8125E-2</v>
      </c>
      <c r="K33" s="5">
        <f t="shared" si="0"/>
        <v>3.5199999999999981E-2</v>
      </c>
      <c r="L33" s="5">
        <f t="shared" si="0"/>
        <v>1.2824999999999989E-2</v>
      </c>
      <c r="M33" s="5">
        <f t="shared" si="0"/>
        <v>3.199999999999998E-3</v>
      </c>
      <c r="N33" s="11"/>
      <c r="P33" s="11"/>
      <c r="R33" s="11"/>
      <c r="T33" s="11"/>
    </row>
    <row r="34" spans="5:31" x14ac:dyDescent="0.25">
      <c r="E34" s="5"/>
      <c r="F34" s="5"/>
      <c r="G34" s="5"/>
      <c r="H34" s="5"/>
      <c r="I34" s="5"/>
      <c r="J34" s="5"/>
      <c r="K34" s="5"/>
      <c r="L34" s="5"/>
      <c r="M34" s="5"/>
      <c r="N34" s="5"/>
      <c r="P34" s="5"/>
      <c r="R34" s="5"/>
      <c r="T34" s="5"/>
      <c r="V34" s="19"/>
      <c r="W34" s="19"/>
      <c r="X34" s="19"/>
      <c r="Y34" s="19"/>
      <c r="Z34" s="19"/>
      <c r="AA34" s="19"/>
      <c r="AB34" s="19"/>
      <c r="AC34" s="19"/>
      <c r="AD34" s="19"/>
      <c r="AE34" s="19"/>
    </row>
    <row r="35" spans="5:31" x14ac:dyDescent="0.25">
      <c r="E35" s="5">
        <f t="shared" ref="E35:M35" si="1">(1-$C$22*E31)*(1-$C$23*E31)</f>
        <v>1</v>
      </c>
      <c r="F35" s="5">
        <f t="shared" si="1"/>
        <v>0.83250000000000002</v>
      </c>
      <c r="G35" s="5">
        <f t="shared" si="1"/>
        <v>0.68</v>
      </c>
      <c r="H35" s="5">
        <f t="shared" si="1"/>
        <v>0.54249999999999998</v>
      </c>
      <c r="I35" s="5">
        <f t="shared" si="1"/>
        <v>0.42</v>
      </c>
      <c r="J35" s="5">
        <f t="shared" si="1"/>
        <v>0.3125</v>
      </c>
      <c r="K35" s="5">
        <f t="shared" si="1"/>
        <v>0.21999999999999997</v>
      </c>
      <c r="L35" s="5">
        <f t="shared" si="1"/>
        <v>0.14249999999999996</v>
      </c>
      <c r="M35" s="5">
        <f t="shared" si="1"/>
        <v>7.9999999999999988E-2</v>
      </c>
      <c r="N35" s="5"/>
      <c r="P35" s="5"/>
      <c r="R35" s="5"/>
      <c r="T35" s="5"/>
      <c r="V35" s="19"/>
      <c r="W35" s="19"/>
      <c r="X35" s="19"/>
      <c r="Y35" s="19"/>
      <c r="Z35" s="19"/>
      <c r="AA35" s="19"/>
      <c r="AB35" s="19"/>
      <c r="AC35" s="19"/>
      <c r="AD35" s="19"/>
      <c r="AE35" s="19"/>
    </row>
    <row r="36" spans="5:31" x14ac:dyDescent="0.25">
      <c r="E36" s="11"/>
      <c r="F36" s="11"/>
      <c r="G36" s="11"/>
      <c r="H36" s="11"/>
      <c r="I36" s="11"/>
      <c r="J36" s="11"/>
      <c r="K36" s="11"/>
      <c r="L36" s="11"/>
      <c r="M36" s="11"/>
      <c r="N36" s="11"/>
      <c r="P36" s="11"/>
      <c r="R36" s="11"/>
      <c r="T36" s="11"/>
    </row>
    <row r="37" spans="5:31" x14ac:dyDescent="0.25">
      <c r="E37" s="5">
        <f t="shared" ref="E37:M37" si="2">1+E31+E31*E31</f>
        <v>1</v>
      </c>
      <c r="F37" s="5">
        <f t="shared" si="2"/>
        <v>1.140625</v>
      </c>
      <c r="G37" s="5">
        <f t="shared" si="2"/>
        <v>1.3125</v>
      </c>
      <c r="H37" s="5">
        <f t="shared" si="2"/>
        <v>1.515625</v>
      </c>
      <c r="I37" s="5">
        <f t="shared" si="2"/>
        <v>1.75</v>
      </c>
      <c r="J37" s="5">
        <f t="shared" si="2"/>
        <v>2.015625</v>
      </c>
      <c r="K37" s="5">
        <f t="shared" si="2"/>
        <v>2.3125</v>
      </c>
      <c r="L37" s="5">
        <f t="shared" si="2"/>
        <v>2.640625</v>
      </c>
      <c r="M37" s="5">
        <f t="shared" si="2"/>
        <v>3</v>
      </c>
      <c r="N37" s="5"/>
      <c r="P37" s="5"/>
      <c r="R37" s="5"/>
      <c r="T37" s="5"/>
    </row>
    <row r="38" spans="5:31" x14ac:dyDescent="0.25">
      <c r="E38" s="5"/>
      <c r="F38" s="5"/>
      <c r="G38" s="5"/>
      <c r="H38" s="5"/>
      <c r="I38" s="5"/>
      <c r="J38" s="5"/>
      <c r="K38" s="5"/>
      <c r="L38" s="5"/>
      <c r="M38" s="5"/>
      <c r="N38" s="11"/>
      <c r="P38" s="11"/>
      <c r="R38" s="11"/>
      <c r="T38" s="11"/>
    </row>
    <row r="39" spans="5:31" x14ac:dyDescent="0.25">
      <c r="E39" s="5">
        <f t="shared" ref="E39:M39" si="3">1+E31</f>
        <v>1</v>
      </c>
      <c r="F39" s="5">
        <f t="shared" si="3"/>
        <v>1.125</v>
      </c>
      <c r="G39" s="5">
        <f t="shared" si="3"/>
        <v>1.25</v>
      </c>
      <c r="H39" s="5">
        <f t="shared" si="3"/>
        <v>1.375</v>
      </c>
      <c r="I39" s="5">
        <f t="shared" si="3"/>
        <v>1.5</v>
      </c>
      <c r="J39" s="5">
        <f t="shared" si="3"/>
        <v>1.625</v>
      </c>
      <c r="K39" s="5">
        <f t="shared" si="3"/>
        <v>1.75</v>
      </c>
      <c r="L39" s="5">
        <f t="shared" si="3"/>
        <v>1.875</v>
      </c>
      <c r="M39" s="5">
        <f t="shared" si="3"/>
        <v>2</v>
      </c>
      <c r="N39" s="5"/>
      <c r="P39" s="5"/>
      <c r="R39" s="5"/>
      <c r="T39" s="11"/>
    </row>
    <row r="40" spans="5:31" x14ac:dyDescent="0.25">
      <c r="E40" s="5"/>
      <c r="F40" s="5"/>
      <c r="G40" s="5"/>
      <c r="H40" s="5"/>
      <c r="I40" s="5"/>
      <c r="J40" s="5"/>
      <c r="K40" s="5"/>
      <c r="L40" s="5"/>
      <c r="M40" s="5"/>
      <c r="N40" s="11"/>
      <c r="P40" s="11"/>
      <c r="R40" s="11"/>
      <c r="T40" s="11"/>
    </row>
    <row r="41" spans="5:31" x14ac:dyDescent="0.25">
      <c r="E41" s="5">
        <f t="shared" ref="E41:M41" si="4">1-$C$22-2*$C$22*E31</f>
        <v>0.4</v>
      </c>
      <c r="F41" s="5">
        <f t="shared" si="4"/>
        <v>0.25</v>
      </c>
      <c r="G41" s="5">
        <f t="shared" si="4"/>
        <v>0.10000000000000003</v>
      </c>
      <c r="H41" s="5">
        <f t="shared" si="4"/>
        <v>-4.9999999999999933E-2</v>
      </c>
      <c r="I41" s="5">
        <f t="shared" si="4"/>
        <v>-0.19999999999999996</v>
      </c>
      <c r="J41" s="5">
        <f t="shared" si="4"/>
        <v>-0.35</v>
      </c>
      <c r="K41" s="5">
        <f t="shared" si="4"/>
        <v>-0.49999999999999989</v>
      </c>
      <c r="L41" s="5">
        <f t="shared" si="4"/>
        <v>-0.65</v>
      </c>
      <c r="M41" s="5">
        <f t="shared" si="4"/>
        <v>-0.79999999999999993</v>
      </c>
      <c r="N41" s="11"/>
      <c r="P41" s="11"/>
      <c r="R41" s="11"/>
      <c r="T41" s="11"/>
    </row>
    <row r="42" spans="5:31" x14ac:dyDescent="0.25">
      <c r="E42" s="5">
        <f t="shared" ref="E42:M42" si="5">1-$C$23*E31</f>
        <v>1</v>
      </c>
      <c r="F42" s="5">
        <f t="shared" si="5"/>
        <v>0.9</v>
      </c>
      <c r="G42" s="5">
        <f t="shared" si="5"/>
        <v>0.8</v>
      </c>
      <c r="H42" s="5">
        <f t="shared" si="5"/>
        <v>0.7</v>
      </c>
      <c r="I42" s="5">
        <f t="shared" si="5"/>
        <v>0.6</v>
      </c>
      <c r="J42" s="5">
        <f t="shared" si="5"/>
        <v>0.5</v>
      </c>
      <c r="K42" s="5">
        <f t="shared" si="5"/>
        <v>0.39999999999999991</v>
      </c>
      <c r="L42" s="5">
        <f t="shared" si="5"/>
        <v>0.29999999999999993</v>
      </c>
      <c r="M42" s="5">
        <f t="shared" si="5"/>
        <v>0.19999999999999996</v>
      </c>
      <c r="N42" s="11"/>
      <c r="P42" s="11"/>
      <c r="R42" s="11"/>
      <c r="T42" s="11"/>
    </row>
    <row r="43" spans="5:31" x14ac:dyDescent="0.25">
      <c r="E43" s="19"/>
      <c r="F43" s="19"/>
      <c r="G43" s="19"/>
      <c r="H43" s="19"/>
      <c r="I43" s="19"/>
      <c r="J43" s="19"/>
      <c r="K43" s="19"/>
      <c r="L43" s="19"/>
      <c r="M43" s="19"/>
      <c r="N43" s="11"/>
      <c r="P43" s="11"/>
      <c r="R43" s="11"/>
      <c r="T43" s="11"/>
    </row>
    <row r="44" spans="5:31" x14ac:dyDescent="0.25">
      <c r="E44" s="5">
        <f t="shared" ref="E44:M44" si="6">1+(1-$C$22)*E31-$C$22*E31*E31</f>
        <v>1</v>
      </c>
      <c r="F44" s="5">
        <f t="shared" si="6"/>
        <v>1.0406250000000001</v>
      </c>
      <c r="G44" s="5">
        <f t="shared" si="6"/>
        <v>1.0625</v>
      </c>
      <c r="H44" s="5">
        <f t="shared" si="6"/>
        <v>1.0656249999999998</v>
      </c>
      <c r="I44" s="5">
        <f t="shared" si="6"/>
        <v>1.05</v>
      </c>
      <c r="J44" s="5">
        <f t="shared" si="6"/>
        <v>1.015625</v>
      </c>
      <c r="K44" s="5">
        <f t="shared" si="6"/>
        <v>0.96250000000000013</v>
      </c>
      <c r="L44" s="5">
        <f t="shared" si="6"/>
        <v>0.890625</v>
      </c>
      <c r="M44" s="5">
        <f t="shared" si="6"/>
        <v>0.79999999999999993</v>
      </c>
    </row>
    <row r="45" spans="5:31" x14ac:dyDescent="0.25">
      <c r="E45" s="19"/>
      <c r="F45" s="19"/>
      <c r="G45" s="19"/>
      <c r="H45" s="19"/>
      <c r="I45" s="19"/>
      <c r="J45" s="19"/>
      <c r="K45" s="19"/>
      <c r="L45" s="19"/>
      <c r="M45" s="19"/>
    </row>
    <row r="46" spans="5:31" x14ac:dyDescent="0.25">
      <c r="E46" s="5">
        <f t="shared" ref="E46:M46" si="7">$C$20*E41*E42*E42*E42-3*$C$20*$C$23*E44*E42*E42</f>
        <v>-0.25000000000000006</v>
      </c>
      <c r="F46" s="5">
        <f t="shared" si="7"/>
        <v>-0.23009062500000002</v>
      </c>
      <c r="G46" s="5">
        <f t="shared" si="7"/>
        <v>-0.19760000000000005</v>
      </c>
      <c r="H46" s="5">
        <f t="shared" si="7"/>
        <v>-0.15879062499999999</v>
      </c>
      <c r="I46" s="5">
        <f t="shared" si="7"/>
        <v>-0.11880000000000002</v>
      </c>
      <c r="J46" s="5">
        <f t="shared" si="7"/>
        <v>-8.1640625000000008E-2</v>
      </c>
      <c r="K46" s="5">
        <f t="shared" si="7"/>
        <v>-5.0199999999999988E-2</v>
      </c>
      <c r="L46" s="5">
        <f t="shared" si="7"/>
        <v>-2.6240624999999986E-2</v>
      </c>
      <c r="M46" s="5">
        <f t="shared" si="7"/>
        <v>-1.0399999999999996E-2</v>
      </c>
    </row>
    <row r="47" spans="5:31" x14ac:dyDescent="0.25">
      <c r="E47" s="19"/>
      <c r="F47" s="19"/>
      <c r="G47" s="19"/>
      <c r="H47" s="19"/>
      <c r="I47" s="19"/>
      <c r="J47" s="19"/>
      <c r="K47" s="19"/>
      <c r="L47" s="19"/>
      <c r="M47" s="19"/>
    </row>
    <row r="48" spans="5:31" x14ac:dyDescent="0.25">
      <c r="E48" s="5">
        <f t="shared" ref="E48:M48" si="8">-2*$C$20*$C$20*$C$22*E42*E42*E42-6*$C$20*$C$20*$C$23*E41*E42*E42+6*$C$20*$C$20*$C$23*$C$23*E44*E42</f>
        <v>1.125000000000001E-2</v>
      </c>
      <c r="F48" s="5">
        <f t="shared" si="8"/>
        <v>2.7337500000000015E-2</v>
      </c>
      <c r="G48" s="5">
        <f t="shared" si="8"/>
        <v>3.6600000000000014E-2</v>
      </c>
      <c r="H48" s="5">
        <f t="shared" si="8"/>
        <v>4.0162500000000004E-2</v>
      </c>
      <c r="I48" s="5">
        <f t="shared" si="8"/>
        <v>3.9150000000000004E-2</v>
      </c>
      <c r="J48" s="5">
        <f t="shared" si="8"/>
        <v>3.468750000000001E-2</v>
      </c>
      <c r="K48" s="5">
        <f t="shared" si="8"/>
        <v>2.7900000000000001E-2</v>
      </c>
      <c r="L48" s="5">
        <f t="shared" si="8"/>
        <v>1.99125E-2</v>
      </c>
      <c r="M48" s="5">
        <f t="shared" si="8"/>
        <v>1.1849999999999999E-2</v>
      </c>
    </row>
    <row r="49" spans="2:26" x14ac:dyDescent="0.25">
      <c r="E49" s="19"/>
      <c r="G49" s="19"/>
      <c r="I49" s="19"/>
      <c r="K49" s="19"/>
      <c r="M49" s="19"/>
      <c r="O49" s="19"/>
      <c r="Q49" s="19"/>
      <c r="S49" s="19"/>
      <c r="U49" s="5"/>
    </row>
    <row r="50" spans="2:26" x14ac:dyDescent="0.25">
      <c r="E50" s="19"/>
      <c r="G50" s="19"/>
      <c r="I50" s="19"/>
      <c r="K50" s="19"/>
      <c r="M50" s="19"/>
      <c r="O50" s="19"/>
      <c r="Q50" s="19"/>
      <c r="S50" s="19"/>
      <c r="U50" s="5"/>
    </row>
    <row r="51" spans="2:26" x14ac:dyDescent="0.25">
      <c r="C51" s="10" t="s">
        <v>68</v>
      </c>
      <c r="D51" s="10" t="s">
        <v>0</v>
      </c>
      <c r="E51" s="10" t="s">
        <v>1</v>
      </c>
      <c r="F51" s="10" t="s">
        <v>2</v>
      </c>
      <c r="G51" s="10" t="s">
        <v>3</v>
      </c>
      <c r="H51" s="10" t="s">
        <v>4</v>
      </c>
      <c r="I51" s="10" t="s">
        <v>5</v>
      </c>
      <c r="J51" s="10" t="s">
        <v>6</v>
      </c>
      <c r="K51" s="10" t="s">
        <v>7</v>
      </c>
      <c r="L51" s="10" t="s">
        <v>8</v>
      </c>
      <c r="M51" s="10" t="s">
        <v>9</v>
      </c>
      <c r="N51" s="10" t="s">
        <v>10</v>
      </c>
      <c r="O51" s="10" t="s">
        <v>11</v>
      </c>
      <c r="P51" s="10"/>
      <c r="R51" s="10"/>
      <c r="T51" s="10"/>
      <c r="V51" s="10"/>
      <c r="X51" s="10"/>
    </row>
    <row r="52" spans="2:26" x14ac:dyDescent="0.25">
      <c r="B52" s="1" t="s">
        <v>19</v>
      </c>
      <c r="C52" s="5">
        <f>E39*E33-E46-E48/12</f>
        <v>1.2490625</v>
      </c>
      <c r="D52" s="5">
        <f>-4*E39*E33+2*E46+4/3*E48</f>
        <v>-4.4850000000000003</v>
      </c>
      <c r="E52" s="5">
        <f>6*E39*E33-5/2*E48-$C$20*$C$20*$C$20*$C$20*E37*E35*$C$25*$C$25</f>
        <v>5.9718749999999998</v>
      </c>
      <c r="F52" s="5">
        <f>-4*E39*E33-2*E46+4/3*E48</f>
        <v>-3.4849999999999999</v>
      </c>
      <c r="G52" s="5">
        <f>E39*E33+E46-E48/12</f>
        <v>0.74906249999999996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/>
      <c r="R52" s="5"/>
      <c r="T52" s="5"/>
      <c r="V52" s="5"/>
      <c r="X52" s="5"/>
      <c r="Z52" s="5"/>
    </row>
    <row r="53" spans="2:26" x14ac:dyDescent="0.25">
      <c r="B53" s="1" t="s">
        <v>20</v>
      </c>
      <c r="C53" s="5">
        <v>0</v>
      </c>
      <c r="D53" s="5">
        <f>F39*F33-F46-F48/12</f>
        <v>0.98642812499999999</v>
      </c>
      <c r="E53" s="5">
        <f>-4*F39*F33+2*F46+4/3*F48</f>
        <v>-3.4581937500000004</v>
      </c>
      <c r="F53" s="5">
        <f>6*F39*F33-5/2*F48-$C$20*$C$20*$C$20*$C$20*F37*F35*$C$25*$C$25</f>
        <v>4.4833499999999997</v>
      </c>
      <c r="G53" s="5">
        <f>-4*F39*F33-2*F46+4/3*F48</f>
        <v>-2.53783125</v>
      </c>
      <c r="H53" s="5">
        <f>F39*F33+F46-F48/12</f>
        <v>0.526246875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/>
      <c r="R53" s="5"/>
      <c r="T53" s="5"/>
      <c r="V53" s="5"/>
      <c r="X53" s="5"/>
      <c r="Z53" s="5"/>
    </row>
    <row r="54" spans="2:26" x14ac:dyDescent="0.25">
      <c r="B54" s="1" t="s">
        <v>21</v>
      </c>
      <c r="C54" s="5">
        <v>0</v>
      </c>
      <c r="D54" s="5">
        <v>0</v>
      </c>
      <c r="E54" s="5">
        <f>G39*G33-G46-G48/12</f>
        <v>0.73855000000000026</v>
      </c>
      <c r="F54" s="5">
        <f>-4*G39*G33+2*G46+4/3*G48</f>
        <v>-2.5224000000000006</v>
      </c>
      <c r="G54" s="5">
        <f>6*G39*G33-5/2*G48-$C$20*$C$20*$C$20*$C$20*G37*G35*$C$25*$C$25</f>
        <v>3.1725000000000008</v>
      </c>
      <c r="H54" s="5">
        <f>-4*G39*G33-2*G46+4/3*G48</f>
        <v>-1.7320000000000007</v>
      </c>
      <c r="I54" s="5">
        <f>G39*G33+G46-G48/12</f>
        <v>0.3433500000000001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/>
      <c r="R54" s="5"/>
      <c r="T54" s="5"/>
      <c r="V54" s="5"/>
      <c r="X54" s="5"/>
      <c r="Z54" s="5"/>
    </row>
    <row r="55" spans="2:26" x14ac:dyDescent="0.25">
      <c r="B55" s="1" t="s">
        <v>22</v>
      </c>
      <c r="C55" s="5">
        <v>0</v>
      </c>
      <c r="D55" s="5">
        <v>0</v>
      </c>
      <c r="E55" s="5">
        <v>0</v>
      </c>
      <c r="F55" s="5">
        <f>H39*H33-H46-H48/12</f>
        <v>0.52095312499999991</v>
      </c>
      <c r="G55" s="5">
        <f>-4*H39*H33+2*H46+4/3*H48</f>
        <v>-1.7260687499999996</v>
      </c>
      <c r="H55" s="5">
        <f>6*H39*H33-5/2*H48-$C$20*$C$20*$C$20*$C$20*H37*H35*$C$25*$C$25</f>
        <v>2.0926499999999995</v>
      </c>
      <c r="I55" s="5">
        <f>-4*H39*H33-2*H46+4/3*H48</f>
        <v>-1.0909062499999997</v>
      </c>
      <c r="J55" s="5">
        <f>H39*H33+H46-H48/12</f>
        <v>0.20337187499999992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/>
      <c r="R55" s="5"/>
      <c r="T55" s="5"/>
      <c r="V55" s="5"/>
      <c r="X55" s="5"/>
      <c r="Z55" s="5"/>
    </row>
    <row r="56" spans="2:26" x14ac:dyDescent="0.25">
      <c r="B56" s="1" t="s">
        <v>23</v>
      </c>
      <c r="C56" s="5">
        <v>0</v>
      </c>
      <c r="D56" s="5">
        <v>0</v>
      </c>
      <c r="E56" s="5">
        <v>0</v>
      </c>
      <c r="F56" s="5">
        <v>0</v>
      </c>
      <c r="G56" s="5">
        <f>I39*I33-I46-I48/12</f>
        <v>0.34233750000000002</v>
      </c>
      <c r="H56" s="5">
        <f>-4*I39*I33+2*I46+4/3*I48</f>
        <v>-1.0926</v>
      </c>
      <c r="I56" s="5">
        <f>6*I39*I33-5/2*I48-$C$20*$C$20*$C$20*$C$20*I37*I35*$C$25*$C$25</f>
        <v>1.2629250000000001</v>
      </c>
      <c r="J56" s="5">
        <f>-4*I39*I33-2*I46+4/3*I48</f>
        <v>-0.61739999999999995</v>
      </c>
      <c r="K56" s="5">
        <f>I39*I33+I46-I48/12</f>
        <v>0.10473749999999998</v>
      </c>
      <c r="L56" s="5">
        <v>0</v>
      </c>
      <c r="M56" s="5">
        <v>0</v>
      </c>
      <c r="N56" s="5">
        <v>0</v>
      </c>
      <c r="O56" s="5">
        <v>0</v>
      </c>
      <c r="P56" s="5"/>
      <c r="R56" s="5"/>
      <c r="T56" s="5"/>
      <c r="V56" s="5"/>
      <c r="X56" s="5"/>
      <c r="Z56" s="5"/>
    </row>
    <row r="57" spans="2:26" x14ac:dyDescent="0.25">
      <c r="B57" s="1" t="s">
        <v>24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f>J39*J33-J46-J48/12</f>
        <v>0.20570312500000001</v>
      </c>
      <c r="I57" s="5">
        <f>-4*J39*J33+2*J46+4/3*J48</f>
        <v>-0.62484375000000003</v>
      </c>
      <c r="J57" s="5">
        <f>6*J39*J33-5/2*J48-$C$20*$C$20*$C$20*$C$20*J37*J35*$C$25*$C$25</f>
        <v>0.67499999999999993</v>
      </c>
      <c r="K57" s="5">
        <f>-4*J39*J33-2*J46+4/3*J48</f>
        <v>-0.29828124999999994</v>
      </c>
      <c r="L57" s="5">
        <f>J39*J33+J46-J48/12</f>
        <v>4.2421874999999991E-2</v>
      </c>
      <c r="M57" s="5">
        <v>0</v>
      </c>
      <c r="N57" s="5">
        <v>0</v>
      </c>
      <c r="O57" s="5">
        <v>0</v>
      </c>
      <c r="P57" s="5"/>
      <c r="R57" s="5"/>
      <c r="T57" s="5"/>
      <c r="V57" s="5"/>
      <c r="X57" s="5"/>
      <c r="Z57" s="5"/>
    </row>
    <row r="58" spans="2:26" x14ac:dyDescent="0.25">
      <c r="B58" s="1" t="s">
        <v>25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f>K39*K33-K46-K48/12</f>
        <v>0.10947499999999996</v>
      </c>
      <c r="J58" s="5">
        <f>-4*K39*K33+2*K46+4/3*K48</f>
        <v>-0.30959999999999982</v>
      </c>
      <c r="K58" s="5">
        <f>6*K39*K33-5/2*K48-$C$20*$C$20*$C$20*$C$20*K37*K35*$C$25*$C$25</f>
        <v>0.29984999999999984</v>
      </c>
      <c r="L58" s="5">
        <f>-4*K39*K33-2*K46+4/3*K48</f>
        <v>-0.10879999999999991</v>
      </c>
      <c r="M58" s="5">
        <f>K39*K33+K46-K48/12</f>
        <v>9.0749999999999789E-3</v>
      </c>
      <c r="N58" s="5">
        <v>0</v>
      </c>
      <c r="O58" s="5">
        <v>0</v>
      </c>
      <c r="P58" s="5"/>
      <c r="R58" s="5"/>
      <c r="T58" s="5"/>
      <c r="V58" s="5"/>
      <c r="X58" s="5"/>
      <c r="Z58" s="5"/>
    </row>
    <row r="59" spans="2:26" x14ac:dyDescent="0.25">
      <c r="B59" s="1" t="s">
        <v>26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f>L39*L33-L46-L48/12</f>
        <v>4.8628124999999973E-2</v>
      </c>
      <c r="K59" s="5">
        <f>-4*L39*L33+2*L46+4/3*L48</f>
        <v>-0.12211874999999991</v>
      </c>
      <c r="L59" s="5">
        <f>6*L39*L33-5/2*L48-$C$20*$C$20*$C$20*$C$20*L37*L35*$C$25*$C$25</f>
        <v>9.449999999999989E-2</v>
      </c>
      <c r="M59" s="5">
        <f>-4*L39*L33-2*L46+4/3*L48</f>
        <v>-1.7156249999999956E-2</v>
      </c>
      <c r="N59" s="5">
        <f>L39*L33+L46-L48/12</f>
        <v>-3.853125000000005E-3</v>
      </c>
      <c r="O59" s="5">
        <v>0</v>
      </c>
      <c r="P59" s="5"/>
      <c r="R59" s="5"/>
      <c r="T59" s="5"/>
      <c r="V59" s="5"/>
      <c r="X59" s="5"/>
      <c r="Z59" s="5"/>
    </row>
    <row r="60" spans="2:26" x14ac:dyDescent="0.25">
      <c r="B60" s="1" t="s">
        <v>27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f>M39*M33-M46-M48/12</f>
        <v>1.5812499999999993E-2</v>
      </c>
      <c r="L60" s="5">
        <f>-4*M39*M33+2*M46+4/3*M48</f>
        <v>-3.0599999999999978E-2</v>
      </c>
      <c r="M60" s="5">
        <f>6*M39*M33-5/2*M48-$C$20*$C$20*$C$20*$C$20*M37*M35*$C$25*$C$25</f>
        <v>8.7749999999999773E-3</v>
      </c>
      <c r="N60" s="5">
        <f>-4*M39*M33-2*M46+4/3*M48</f>
        <v>1.1000000000000006E-2</v>
      </c>
      <c r="O60" s="5">
        <f>M39*M33+M46-M48/12</f>
        <v>-4.9874999999999997E-3</v>
      </c>
      <c r="P60" s="5"/>
      <c r="R60" s="5"/>
      <c r="T60" s="5"/>
      <c r="V60" s="5"/>
      <c r="X60" s="5"/>
      <c r="Z60" s="5"/>
    </row>
    <row r="61" spans="2:26" x14ac:dyDescent="0.25">
      <c r="B61" s="1" t="s">
        <v>15</v>
      </c>
      <c r="C61" s="5">
        <v>0</v>
      </c>
      <c r="D61" s="5">
        <v>0</v>
      </c>
      <c r="E61" s="5">
        <v>1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/>
      <c r="R61" s="5"/>
      <c r="T61" s="5"/>
      <c r="V61" s="5"/>
      <c r="X61" s="5"/>
      <c r="Z61" s="5"/>
    </row>
    <row r="62" spans="2:26" x14ac:dyDescent="0.25">
      <c r="B62" s="1" t="s">
        <v>16</v>
      </c>
      <c r="C62" s="5">
        <v>1</v>
      </c>
      <c r="D62" s="5">
        <v>-8</v>
      </c>
      <c r="E62" s="5">
        <v>0</v>
      </c>
      <c r="F62" s="5">
        <v>8</v>
      </c>
      <c r="G62" s="5">
        <v>-1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/>
      <c r="R62" s="5"/>
      <c r="T62" s="5"/>
      <c r="V62" s="5"/>
      <c r="X62" s="5"/>
      <c r="Z62" s="5"/>
    </row>
    <row r="63" spans="2:26" x14ac:dyDescent="0.25">
      <c r="B63" s="1" t="s">
        <v>17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1</v>
      </c>
      <c r="L63" s="5">
        <v>-16</v>
      </c>
      <c r="M63" s="5">
        <v>30</v>
      </c>
      <c r="N63" s="5">
        <v>-16</v>
      </c>
      <c r="O63" s="5">
        <v>1</v>
      </c>
      <c r="P63" s="5"/>
      <c r="R63" s="5"/>
      <c r="T63" s="5"/>
      <c r="V63" s="5"/>
      <c r="X63" s="5"/>
      <c r="Z63" s="5"/>
    </row>
    <row r="64" spans="2:26" x14ac:dyDescent="0.25">
      <c r="B64" s="1" t="s">
        <v>18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f>M46/12+M39*M33/2*(1)</f>
        <v>2.3333333333333318E-3</v>
      </c>
      <c r="L64" s="5">
        <f>M46/12*(-16)+M39*M33/2*(-2)</f>
        <v>7.4666666666666649E-3</v>
      </c>
      <c r="M64" s="5">
        <f>M46/12*(30)</f>
        <v>-2.5999999999999988E-2</v>
      </c>
      <c r="N64" s="5">
        <f>M46/12*(-16)+M39*M33/2*(2)</f>
        <v>2.0266666666666655E-2</v>
      </c>
      <c r="O64" s="5">
        <f>M46/12*(1)+M39*M33/2*(-1)</f>
        <v>-4.0666666666666646E-3</v>
      </c>
      <c r="P64" s="5"/>
      <c r="R64" s="5"/>
      <c r="T64" s="5"/>
      <c r="V64" s="5"/>
      <c r="X64" s="5"/>
      <c r="Z64" s="5"/>
    </row>
    <row r="87" spans="2:11" ht="18.75" x14ac:dyDescent="0.25">
      <c r="B87" s="12" t="s">
        <v>130</v>
      </c>
    </row>
    <row r="88" spans="2:11" ht="18.75" x14ac:dyDescent="0.25">
      <c r="C88" s="2" t="s">
        <v>65</v>
      </c>
      <c r="D88" s="13"/>
      <c r="E88" s="14"/>
    </row>
    <row r="89" spans="2:11" x14ac:dyDescent="0.25">
      <c r="D89" s="13"/>
      <c r="E89" s="14"/>
    </row>
    <row r="90" spans="2:11" x14ac:dyDescent="0.25">
      <c r="C90" s="15"/>
      <c r="D90" s="13"/>
    </row>
    <row r="91" spans="2:11" ht="18.75" x14ac:dyDescent="0.25">
      <c r="B91" s="4" t="s">
        <v>42</v>
      </c>
      <c r="C91" s="6">
        <v>16</v>
      </c>
      <c r="E91" s="21"/>
      <c r="F91" s="17"/>
      <c r="K91" s="2" t="s">
        <v>133</v>
      </c>
    </row>
    <row r="92" spans="2:11" x14ac:dyDescent="0.25">
      <c r="B92" s="9"/>
      <c r="C92" s="8">
        <f>1/C91</f>
        <v>6.25E-2</v>
      </c>
      <c r="E92" s="21"/>
      <c r="F92" s="17"/>
    </row>
    <row r="93" spans="2:11" x14ac:dyDescent="0.25">
      <c r="B93" s="3"/>
    </row>
    <row r="94" spans="2:11" x14ac:dyDescent="0.25">
      <c r="B94" s="16" t="s">
        <v>66</v>
      </c>
      <c r="C94" s="7">
        <f>C22</f>
        <v>0.6</v>
      </c>
      <c r="E94" s="16"/>
    </row>
    <row r="95" spans="2:11" x14ac:dyDescent="0.25">
      <c r="B95" s="16" t="s">
        <v>67</v>
      </c>
      <c r="C95" s="7">
        <f>C23</f>
        <v>0.8</v>
      </c>
      <c r="E95" s="16"/>
    </row>
    <row r="96" spans="2:11" x14ac:dyDescent="0.25">
      <c r="C96" s="4"/>
    </row>
    <row r="97" spans="1:23" x14ac:dyDescent="0.25">
      <c r="A97" s="14"/>
      <c r="C97" s="18">
        <v>3.7597916874456354</v>
      </c>
      <c r="F97" s="15" t="s">
        <v>60</v>
      </c>
      <c r="G97" s="22">
        <f>100000000000000000000*MDETERM(C124:W144)</f>
        <v>1.6796631540485975E-4</v>
      </c>
    </row>
    <row r="98" spans="1:23" x14ac:dyDescent="0.25">
      <c r="C98" s="4"/>
      <c r="E98" s="19" t="s">
        <v>69</v>
      </c>
      <c r="F98" s="19" t="s">
        <v>70</v>
      </c>
      <c r="G98" s="19" t="s">
        <v>61</v>
      </c>
      <c r="H98" s="19" t="s">
        <v>62</v>
      </c>
    </row>
    <row r="99" spans="1:23" x14ac:dyDescent="0.25">
      <c r="B99" s="7"/>
      <c r="C99" s="18"/>
      <c r="E99" s="19" t="s">
        <v>73</v>
      </c>
      <c r="F99" s="20" t="s">
        <v>73</v>
      </c>
      <c r="G99" s="5">
        <v>3.3813858818483493</v>
      </c>
      <c r="H99" s="5">
        <v>3.7597916874456354</v>
      </c>
    </row>
    <row r="100" spans="1:23" x14ac:dyDescent="0.25">
      <c r="B100" s="7"/>
      <c r="C100" s="4"/>
      <c r="D100" s="3"/>
      <c r="E100" s="8"/>
    </row>
    <row r="101" spans="1:23" x14ac:dyDescent="0.25">
      <c r="B101" s="7"/>
      <c r="C101" s="7"/>
      <c r="D101" s="3"/>
      <c r="E101" s="8"/>
    </row>
    <row r="102" spans="1:23" x14ac:dyDescent="0.25">
      <c r="D102" s="15" t="s">
        <v>43</v>
      </c>
      <c r="E102" s="19">
        <v>1</v>
      </c>
      <c r="F102" s="19">
        <v>2</v>
      </c>
      <c r="G102" s="19">
        <v>3</v>
      </c>
      <c r="H102" s="19">
        <v>4</v>
      </c>
      <c r="I102" s="19">
        <v>5</v>
      </c>
      <c r="J102" s="19">
        <v>6</v>
      </c>
      <c r="K102" s="19">
        <v>7</v>
      </c>
      <c r="L102" s="19">
        <v>8</v>
      </c>
      <c r="M102" s="19">
        <v>9</v>
      </c>
      <c r="N102" s="19">
        <v>10</v>
      </c>
      <c r="O102" s="19">
        <v>11</v>
      </c>
      <c r="P102" s="19">
        <v>12</v>
      </c>
      <c r="Q102" s="19">
        <v>13</v>
      </c>
      <c r="R102" s="19">
        <v>14</v>
      </c>
      <c r="S102" s="19">
        <v>15</v>
      </c>
      <c r="T102" s="19">
        <v>16</v>
      </c>
      <c r="U102" s="19">
        <v>17</v>
      </c>
    </row>
    <row r="103" spans="1:23" x14ac:dyDescent="0.25">
      <c r="E103" s="5">
        <v>0</v>
      </c>
      <c r="F103" s="5">
        <f>1/C91</f>
        <v>6.25E-2</v>
      </c>
      <c r="G103" s="5">
        <f>2/C91</f>
        <v>0.125</v>
      </c>
      <c r="H103" s="5">
        <f>3/C91</f>
        <v>0.1875</v>
      </c>
      <c r="I103" s="5">
        <f>4/C91</f>
        <v>0.25</v>
      </c>
      <c r="J103" s="5">
        <f>5/C91</f>
        <v>0.3125</v>
      </c>
      <c r="K103" s="5">
        <f>6/C91</f>
        <v>0.375</v>
      </c>
      <c r="L103" s="5">
        <f>7/C91</f>
        <v>0.4375</v>
      </c>
      <c r="M103" s="5">
        <f>8/C91</f>
        <v>0.5</v>
      </c>
      <c r="N103" s="5">
        <f>9/C91</f>
        <v>0.5625</v>
      </c>
      <c r="O103" s="5">
        <f>10/C91</f>
        <v>0.625</v>
      </c>
      <c r="P103" s="5">
        <f>11/C91</f>
        <v>0.6875</v>
      </c>
      <c r="Q103" s="5">
        <f>12/C91</f>
        <v>0.75</v>
      </c>
      <c r="R103" s="5">
        <f>13/C91</f>
        <v>0.8125</v>
      </c>
      <c r="S103" s="5">
        <f>14/C91</f>
        <v>0.875</v>
      </c>
      <c r="T103" s="5">
        <f>15/C91</f>
        <v>0.9375</v>
      </c>
      <c r="U103" s="5">
        <f>16/C91</f>
        <v>1</v>
      </c>
    </row>
    <row r="105" spans="1:23" x14ac:dyDescent="0.25">
      <c r="E105" s="5">
        <f t="shared" ref="E105:O105" si="9">(1-$C$94*E103)*POWER(1-$C$95*E103,3)</f>
        <v>1</v>
      </c>
      <c r="F105" s="5">
        <f t="shared" si="9"/>
        <v>0.82522343749999993</v>
      </c>
      <c r="G105" s="5">
        <f t="shared" si="9"/>
        <v>0.67432500000000006</v>
      </c>
      <c r="H105" s="5">
        <f t="shared" si="9"/>
        <v>0.5450359374999999</v>
      </c>
      <c r="I105" s="5">
        <f t="shared" si="9"/>
        <v>0.43520000000000009</v>
      </c>
      <c r="J105" s="5">
        <f t="shared" si="9"/>
        <v>0.3427734375</v>
      </c>
      <c r="K105" s="5">
        <f t="shared" si="9"/>
        <v>0.26582499999999992</v>
      </c>
      <c r="L105" s="5">
        <f t="shared" si="9"/>
        <v>0.20253593749999993</v>
      </c>
      <c r="M105" s="5">
        <f t="shared" si="9"/>
        <v>0.1512</v>
      </c>
      <c r="N105" s="5">
        <f t="shared" si="9"/>
        <v>0.11022343750000005</v>
      </c>
      <c r="O105" s="5">
        <f t="shared" si="9"/>
        <v>7.8125E-2</v>
      </c>
      <c r="P105" s="5">
        <f t="shared" ref="P105:U105" si="10">(1-$C$94*P103)*POWER(1-$C$95*P103,3)</f>
        <v>5.3535937499999985E-2</v>
      </c>
      <c r="Q105" s="5">
        <f t="shared" si="10"/>
        <v>3.5199999999999981E-2</v>
      </c>
      <c r="R105" s="5">
        <f t="shared" si="10"/>
        <v>2.1973437499999991E-2</v>
      </c>
      <c r="S105" s="5">
        <f t="shared" si="10"/>
        <v>1.2824999999999989E-2</v>
      </c>
      <c r="T105" s="5">
        <f t="shared" si="10"/>
        <v>6.8359375E-3</v>
      </c>
      <c r="U105" s="5">
        <f t="shared" si="10"/>
        <v>3.199999999999998E-3</v>
      </c>
    </row>
    <row r="106" spans="1:23" x14ac:dyDescent="0.25"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19"/>
      <c r="W106" s="19"/>
    </row>
    <row r="107" spans="1:23" x14ac:dyDescent="0.25">
      <c r="E107" s="5">
        <f t="shared" ref="E107:O107" si="11">(1-$C$94*E103)*(1-$C$95*E103)</f>
        <v>1</v>
      </c>
      <c r="F107" s="5">
        <f t="shared" si="11"/>
        <v>0.91437499999999994</v>
      </c>
      <c r="G107" s="5">
        <f t="shared" si="11"/>
        <v>0.83250000000000002</v>
      </c>
      <c r="H107" s="5">
        <f t="shared" si="11"/>
        <v>0.75437499999999991</v>
      </c>
      <c r="I107" s="5">
        <f t="shared" si="11"/>
        <v>0.68</v>
      </c>
      <c r="J107" s="5">
        <f t="shared" si="11"/>
        <v>0.609375</v>
      </c>
      <c r="K107" s="5">
        <f t="shared" si="11"/>
        <v>0.54249999999999998</v>
      </c>
      <c r="L107" s="5">
        <f t="shared" si="11"/>
        <v>0.47937499999999994</v>
      </c>
      <c r="M107" s="5">
        <f t="shared" si="11"/>
        <v>0.42</v>
      </c>
      <c r="N107" s="5">
        <f t="shared" si="11"/>
        <v>0.36437500000000006</v>
      </c>
      <c r="O107" s="5">
        <f t="shared" si="11"/>
        <v>0.3125</v>
      </c>
      <c r="P107" s="5">
        <f t="shared" ref="P107:U107" si="12">(1-$C$94*P103)*(1-$C$95*P103)</f>
        <v>0.26437499999999997</v>
      </c>
      <c r="Q107" s="5">
        <f t="shared" si="12"/>
        <v>0.21999999999999997</v>
      </c>
      <c r="R107" s="5">
        <f t="shared" si="12"/>
        <v>0.17937499999999998</v>
      </c>
      <c r="S107" s="5">
        <f t="shared" si="12"/>
        <v>0.14249999999999996</v>
      </c>
      <c r="T107" s="5">
        <f t="shared" si="12"/>
        <v>0.109375</v>
      </c>
      <c r="U107" s="5">
        <f t="shared" si="12"/>
        <v>7.9999999999999988E-2</v>
      </c>
      <c r="V107" s="19"/>
      <c r="W107" s="19"/>
    </row>
    <row r="108" spans="1:23" x14ac:dyDescent="0.25"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</row>
    <row r="109" spans="1:23" x14ac:dyDescent="0.25">
      <c r="E109" s="5">
        <f t="shared" ref="E109:O109" si="13">1+E103+E103*E103</f>
        <v>1</v>
      </c>
      <c r="F109" s="5">
        <f t="shared" si="13"/>
        <v>1.06640625</v>
      </c>
      <c r="G109" s="5">
        <f t="shared" si="13"/>
        <v>1.140625</v>
      </c>
      <c r="H109" s="5">
        <f t="shared" si="13"/>
        <v>1.22265625</v>
      </c>
      <c r="I109" s="5">
        <f t="shared" si="13"/>
        <v>1.3125</v>
      </c>
      <c r="J109" s="5">
        <f t="shared" si="13"/>
        <v>1.41015625</v>
      </c>
      <c r="K109" s="5">
        <f t="shared" si="13"/>
        <v>1.515625</v>
      </c>
      <c r="L109" s="5">
        <f t="shared" si="13"/>
        <v>1.62890625</v>
      </c>
      <c r="M109" s="5">
        <f t="shared" si="13"/>
        <v>1.75</v>
      </c>
      <c r="N109" s="5">
        <f t="shared" si="13"/>
        <v>1.87890625</v>
      </c>
      <c r="O109" s="5">
        <f t="shared" si="13"/>
        <v>2.015625</v>
      </c>
      <c r="P109" s="5">
        <f t="shared" ref="P109:U109" si="14">1+P103+P103*P103</f>
        <v>2.16015625</v>
      </c>
      <c r="Q109" s="5">
        <f t="shared" si="14"/>
        <v>2.3125</v>
      </c>
      <c r="R109" s="5">
        <f t="shared" si="14"/>
        <v>2.47265625</v>
      </c>
      <c r="S109" s="5">
        <f t="shared" si="14"/>
        <v>2.640625</v>
      </c>
      <c r="T109" s="5">
        <f t="shared" si="14"/>
        <v>2.81640625</v>
      </c>
      <c r="U109" s="5">
        <f t="shared" si="14"/>
        <v>3</v>
      </c>
    </row>
    <row r="110" spans="1:23" x14ac:dyDescent="0.25"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</row>
    <row r="111" spans="1:23" x14ac:dyDescent="0.25">
      <c r="E111" s="5">
        <f t="shared" ref="E111:O111" si="15">1+E103</f>
        <v>1</v>
      </c>
      <c r="F111" s="5">
        <f t="shared" si="15"/>
        <v>1.0625</v>
      </c>
      <c r="G111" s="5">
        <f t="shared" si="15"/>
        <v>1.125</v>
      </c>
      <c r="H111" s="5">
        <f t="shared" si="15"/>
        <v>1.1875</v>
      </c>
      <c r="I111" s="5">
        <f t="shared" si="15"/>
        <v>1.25</v>
      </c>
      <c r="J111" s="5">
        <f t="shared" si="15"/>
        <v>1.3125</v>
      </c>
      <c r="K111" s="5">
        <f t="shared" si="15"/>
        <v>1.375</v>
      </c>
      <c r="L111" s="5">
        <f t="shared" si="15"/>
        <v>1.4375</v>
      </c>
      <c r="M111" s="5">
        <f t="shared" si="15"/>
        <v>1.5</v>
      </c>
      <c r="N111" s="5">
        <f t="shared" si="15"/>
        <v>1.5625</v>
      </c>
      <c r="O111" s="5">
        <f t="shared" si="15"/>
        <v>1.625</v>
      </c>
      <c r="P111" s="5">
        <f t="shared" ref="P111:U111" si="16">1+P103</f>
        <v>1.6875</v>
      </c>
      <c r="Q111" s="5">
        <f t="shared" si="16"/>
        <v>1.75</v>
      </c>
      <c r="R111" s="5">
        <f t="shared" si="16"/>
        <v>1.8125</v>
      </c>
      <c r="S111" s="5">
        <f t="shared" si="16"/>
        <v>1.875</v>
      </c>
      <c r="T111" s="5">
        <f t="shared" si="16"/>
        <v>1.9375</v>
      </c>
      <c r="U111" s="5">
        <f t="shared" si="16"/>
        <v>2</v>
      </c>
    </row>
    <row r="112" spans="1:23" x14ac:dyDescent="0.25"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</row>
    <row r="113" spans="2:23" x14ac:dyDescent="0.25">
      <c r="E113" s="5">
        <f t="shared" ref="E113:O113" si="17">1-$C$94-2*$C$94*E103</f>
        <v>0.4</v>
      </c>
      <c r="F113" s="5">
        <f t="shared" si="17"/>
        <v>0.32500000000000001</v>
      </c>
      <c r="G113" s="5">
        <f t="shared" si="17"/>
        <v>0.25</v>
      </c>
      <c r="H113" s="5">
        <f t="shared" si="17"/>
        <v>0.17500000000000004</v>
      </c>
      <c r="I113" s="5">
        <f t="shared" si="17"/>
        <v>0.10000000000000003</v>
      </c>
      <c r="J113" s="5">
        <f t="shared" si="17"/>
        <v>2.5000000000000022E-2</v>
      </c>
      <c r="K113" s="5">
        <f t="shared" si="17"/>
        <v>-4.9999999999999933E-2</v>
      </c>
      <c r="L113" s="5">
        <f t="shared" si="17"/>
        <v>-0.125</v>
      </c>
      <c r="M113" s="5">
        <f t="shared" si="17"/>
        <v>-0.19999999999999996</v>
      </c>
      <c r="N113" s="5">
        <f t="shared" si="17"/>
        <v>-0.27499999999999991</v>
      </c>
      <c r="O113" s="5">
        <f t="shared" si="17"/>
        <v>-0.35</v>
      </c>
      <c r="P113" s="5">
        <f t="shared" ref="P113:U113" si="18">1-$C$94-2*$C$94*P103</f>
        <v>-0.42499999999999993</v>
      </c>
      <c r="Q113" s="5">
        <f t="shared" si="18"/>
        <v>-0.49999999999999989</v>
      </c>
      <c r="R113" s="5">
        <f t="shared" si="18"/>
        <v>-0.57499999999999996</v>
      </c>
      <c r="S113" s="5">
        <f t="shared" si="18"/>
        <v>-0.65</v>
      </c>
      <c r="T113" s="5">
        <f t="shared" si="18"/>
        <v>-0.72499999999999998</v>
      </c>
      <c r="U113" s="5">
        <f t="shared" si="18"/>
        <v>-0.79999999999999993</v>
      </c>
    </row>
    <row r="114" spans="2:23" x14ac:dyDescent="0.25">
      <c r="E114" s="5">
        <f t="shared" ref="E114:O114" si="19">1-$C$95*E103</f>
        <v>1</v>
      </c>
      <c r="F114" s="5">
        <f t="shared" si="19"/>
        <v>0.95</v>
      </c>
      <c r="G114" s="5">
        <f t="shared" si="19"/>
        <v>0.9</v>
      </c>
      <c r="H114" s="5">
        <f t="shared" si="19"/>
        <v>0.85</v>
      </c>
      <c r="I114" s="5">
        <f t="shared" si="19"/>
        <v>0.8</v>
      </c>
      <c r="J114" s="5">
        <f t="shared" si="19"/>
        <v>0.75</v>
      </c>
      <c r="K114" s="5">
        <f t="shared" si="19"/>
        <v>0.7</v>
      </c>
      <c r="L114" s="5">
        <f t="shared" si="19"/>
        <v>0.64999999999999991</v>
      </c>
      <c r="M114" s="5">
        <f t="shared" si="19"/>
        <v>0.6</v>
      </c>
      <c r="N114" s="5">
        <f t="shared" si="19"/>
        <v>0.55000000000000004</v>
      </c>
      <c r="O114" s="5">
        <f t="shared" si="19"/>
        <v>0.5</v>
      </c>
      <c r="P114" s="5">
        <f t="shared" ref="P114:U114" si="20">1-$C$95*P103</f>
        <v>0.44999999999999996</v>
      </c>
      <c r="Q114" s="5">
        <f t="shared" si="20"/>
        <v>0.39999999999999991</v>
      </c>
      <c r="R114" s="5">
        <f t="shared" si="20"/>
        <v>0.35</v>
      </c>
      <c r="S114" s="5">
        <f t="shared" si="20"/>
        <v>0.29999999999999993</v>
      </c>
      <c r="T114" s="5">
        <f t="shared" si="20"/>
        <v>0.25</v>
      </c>
      <c r="U114" s="5">
        <f t="shared" si="20"/>
        <v>0.19999999999999996</v>
      </c>
    </row>
    <row r="115" spans="2:23" x14ac:dyDescent="0.25"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</row>
    <row r="116" spans="2:23" x14ac:dyDescent="0.25">
      <c r="E116" s="5">
        <f t="shared" ref="E116:O116" si="21">1+(1-$C$94)*E103-$C$94*E103*E103</f>
        <v>1</v>
      </c>
      <c r="F116" s="5">
        <f t="shared" si="21"/>
        <v>1.0226562499999998</v>
      </c>
      <c r="G116" s="5">
        <f t="shared" si="21"/>
        <v>1.0406250000000001</v>
      </c>
      <c r="H116" s="5">
        <f t="shared" si="21"/>
        <v>1.05390625</v>
      </c>
      <c r="I116" s="5">
        <f t="shared" si="21"/>
        <v>1.0625</v>
      </c>
      <c r="J116" s="5">
        <f t="shared" si="21"/>
        <v>1.06640625</v>
      </c>
      <c r="K116" s="5">
        <f t="shared" si="21"/>
        <v>1.0656249999999998</v>
      </c>
      <c r="L116" s="5">
        <f t="shared" si="21"/>
        <v>1.0601562500000001</v>
      </c>
      <c r="M116" s="5">
        <f t="shared" si="21"/>
        <v>1.05</v>
      </c>
      <c r="N116" s="5">
        <f t="shared" si="21"/>
        <v>1.03515625</v>
      </c>
      <c r="O116" s="5">
        <f t="shared" si="21"/>
        <v>1.015625</v>
      </c>
      <c r="P116" s="5">
        <f t="shared" ref="P116:U116" si="22">1+(1-$C$94)*P103-$C$94*P103*P103</f>
        <v>0.99140624999999993</v>
      </c>
      <c r="Q116" s="5">
        <f t="shared" si="22"/>
        <v>0.96250000000000013</v>
      </c>
      <c r="R116" s="5">
        <f t="shared" si="22"/>
        <v>0.92890625000000004</v>
      </c>
      <c r="S116" s="5">
        <f t="shared" si="22"/>
        <v>0.890625</v>
      </c>
      <c r="T116" s="5">
        <f t="shared" si="22"/>
        <v>0.84765625</v>
      </c>
      <c r="U116" s="5">
        <f t="shared" si="22"/>
        <v>0.79999999999999993</v>
      </c>
    </row>
    <row r="117" spans="2:23" x14ac:dyDescent="0.25"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</row>
    <row r="118" spans="2:23" x14ac:dyDescent="0.25">
      <c r="E118" s="5">
        <f t="shared" ref="E118:O118" si="23">$C$92*E113*E114*E114*E114-3*$C$92*$C$95*E116*E114*E114</f>
        <v>-0.12500000000000003</v>
      </c>
      <c r="F118" s="5">
        <f t="shared" si="23"/>
        <v>-0.12102666015624998</v>
      </c>
      <c r="G118" s="5">
        <f t="shared" si="23"/>
        <v>-0.11504531250000001</v>
      </c>
      <c r="H118" s="5">
        <f t="shared" si="23"/>
        <v>-0.10750009765625</v>
      </c>
      <c r="I118" s="5">
        <f t="shared" si="23"/>
        <v>-9.8800000000000027E-2</v>
      </c>
      <c r="J118" s="5">
        <f t="shared" si="23"/>
        <v>-8.9318847656250006E-2</v>
      </c>
      <c r="K118" s="5">
        <f t="shared" si="23"/>
        <v>-7.9395312499999995E-2</v>
      </c>
      <c r="L118" s="5">
        <f t="shared" si="23"/>
        <v>-6.9332910156249997E-2</v>
      </c>
      <c r="M118" s="5">
        <f t="shared" si="23"/>
        <v>-5.9400000000000008E-2</v>
      </c>
      <c r="N118" s="5">
        <f t="shared" si="23"/>
        <v>-4.9829785156250007E-2</v>
      </c>
      <c r="O118" s="5">
        <f t="shared" si="23"/>
        <v>-4.0820312500000004E-2</v>
      </c>
      <c r="P118" s="5">
        <f t="shared" ref="P118:U118" si="24">$C$92*P113*P114*P114*P114-3*$C$92*$C$95*P116*P114*P114</f>
        <v>-3.2534472656249994E-2</v>
      </c>
      <c r="Q118" s="5">
        <f t="shared" si="24"/>
        <v>-2.5099999999999994E-2</v>
      </c>
      <c r="R118" s="5">
        <f t="shared" si="24"/>
        <v>-1.8609472656250001E-2</v>
      </c>
      <c r="S118" s="5">
        <f t="shared" si="24"/>
        <v>-1.3120312499999993E-2</v>
      </c>
      <c r="T118" s="5">
        <f t="shared" si="24"/>
        <v>-8.6547851562500007E-3</v>
      </c>
      <c r="U118" s="5">
        <f t="shared" si="24"/>
        <v>-5.199999999999998E-3</v>
      </c>
    </row>
    <row r="119" spans="2:23" x14ac:dyDescent="0.25"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</row>
    <row r="120" spans="2:23" x14ac:dyDescent="0.25">
      <c r="E120" s="5">
        <f t="shared" ref="E120:O120" si="25">-2*$C$92*$C$92*$C$94*E114*E114*E114-6*$C$92*$C$92*$C$95*E113*E114*E114+6*$C$92*$C$92*$C$95*$C$95*E116*E114</f>
        <v>2.8125000000000025E-3</v>
      </c>
      <c r="F120" s="5">
        <f t="shared" si="25"/>
        <v>5.0542968749999993E-3</v>
      </c>
      <c r="G120" s="5">
        <f t="shared" si="25"/>
        <v>6.8343750000000036E-3</v>
      </c>
      <c r="H120" s="5">
        <f t="shared" si="25"/>
        <v>8.1878906250000012E-3</v>
      </c>
      <c r="I120" s="5">
        <f t="shared" si="25"/>
        <v>9.1500000000000036E-3</v>
      </c>
      <c r="J120" s="5">
        <f t="shared" si="25"/>
        <v>9.7558593750000019E-3</v>
      </c>
      <c r="K120" s="5">
        <f t="shared" si="25"/>
        <v>1.0040625000000001E-2</v>
      </c>
      <c r="L120" s="5">
        <f t="shared" si="25"/>
        <v>1.0039453125000002E-2</v>
      </c>
      <c r="M120" s="5">
        <f t="shared" si="25"/>
        <v>9.7875000000000011E-3</v>
      </c>
      <c r="N120" s="5">
        <f t="shared" si="25"/>
        <v>9.3199218750000031E-3</v>
      </c>
      <c r="O120" s="5">
        <f t="shared" si="25"/>
        <v>8.6718750000000025E-3</v>
      </c>
      <c r="P120" s="5">
        <f t="shared" ref="P120:U120" si="26">-2*$C$92*$C$92*$C$94*P114*P114*P114-6*$C$92*$C$92*$C$95*P113*P114*P114+6*$C$92*$C$92*$C$95*$C$95*P116*P114</f>
        <v>7.8785156249999988E-3</v>
      </c>
      <c r="Q120" s="5">
        <f t="shared" si="26"/>
        <v>6.9750000000000003E-3</v>
      </c>
      <c r="R120" s="5">
        <f t="shared" si="26"/>
        <v>5.9964843750000014E-3</v>
      </c>
      <c r="S120" s="5">
        <f t="shared" si="26"/>
        <v>4.9781249999999999E-3</v>
      </c>
      <c r="T120" s="5">
        <f t="shared" si="26"/>
        <v>3.9550781250000007E-3</v>
      </c>
      <c r="U120" s="5">
        <f t="shared" si="26"/>
        <v>2.9624999999999999E-3</v>
      </c>
    </row>
    <row r="121" spans="2:23" x14ac:dyDescent="0.25">
      <c r="E121" s="19"/>
      <c r="G121" s="19"/>
      <c r="I121" s="19"/>
      <c r="K121" s="19"/>
      <c r="M121" s="19"/>
      <c r="O121" s="19"/>
      <c r="Q121" s="19"/>
      <c r="S121" s="19"/>
      <c r="U121" s="5"/>
    </row>
    <row r="122" spans="2:23" x14ac:dyDescent="0.25">
      <c r="E122" s="19"/>
      <c r="G122" s="19"/>
      <c r="I122" s="19"/>
      <c r="K122" s="19"/>
      <c r="M122" s="19"/>
      <c r="O122" s="19"/>
      <c r="Q122" s="19"/>
      <c r="S122" s="19"/>
      <c r="U122" s="5"/>
    </row>
    <row r="123" spans="2:23" x14ac:dyDescent="0.25">
      <c r="C123" s="10" t="s">
        <v>68</v>
      </c>
      <c r="D123" s="10" t="s">
        <v>0</v>
      </c>
      <c r="E123" s="10" t="s">
        <v>1</v>
      </c>
      <c r="F123" s="10" t="s">
        <v>2</v>
      </c>
      <c r="G123" s="10" t="s">
        <v>3</v>
      </c>
      <c r="H123" s="10" t="s">
        <v>4</v>
      </c>
      <c r="I123" s="10" t="s">
        <v>5</v>
      </c>
      <c r="J123" s="10" t="s">
        <v>6</v>
      </c>
      <c r="K123" s="10" t="s">
        <v>7</v>
      </c>
      <c r="L123" s="10" t="s">
        <v>8</v>
      </c>
      <c r="M123" s="10" t="s">
        <v>9</v>
      </c>
      <c r="N123" s="10" t="s">
        <v>10</v>
      </c>
      <c r="O123" s="10" t="s">
        <v>11</v>
      </c>
      <c r="P123" s="10" t="s">
        <v>12</v>
      </c>
      <c r="Q123" s="10" t="s">
        <v>13</v>
      </c>
      <c r="R123" s="10" t="s">
        <v>14</v>
      </c>
      <c r="S123" s="10" t="s">
        <v>32</v>
      </c>
      <c r="T123" s="10" t="s">
        <v>33</v>
      </c>
      <c r="U123" s="10" t="s">
        <v>34</v>
      </c>
      <c r="V123" s="10" t="s">
        <v>35</v>
      </c>
      <c r="W123" s="10" t="s">
        <v>44</v>
      </c>
    </row>
    <row r="124" spans="2:23" x14ac:dyDescent="0.25">
      <c r="B124" s="1" t="s">
        <v>19</v>
      </c>
      <c r="C124" s="5">
        <f>E111*E105-E118-E120/12</f>
        <v>1.124765625</v>
      </c>
      <c r="D124" s="5">
        <f>-4*E111*E105+2*E118+4/3*E120</f>
        <v>-4.2462499999999999</v>
      </c>
      <c r="E124" s="5">
        <f>6*E111*E105-5/2*E120-$C$92*$C$92*$C$92*$C$92*E109*E107*$C$97*$C$97</f>
        <v>5.9927530512461402</v>
      </c>
      <c r="F124" s="5">
        <f>-4*E111*E105-2*E118+4/3*E120</f>
        <v>-3.7462499999999999</v>
      </c>
      <c r="G124" s="5">
        <f>E111*E105+E118-E120/12</f>
        <v>0.87476562499999999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</row>
    <row r="125" spans="2:23" x14ac:dyDescent="0.25">
      <c r="B125" s="1" t="s">
        <v>20</v>
      </c>
      <c r="C125" s="5">
        <v>0</v>
      </c>
      <c r="D125" s="5">
        <f>F111*F105-F118-F120/12</f>
        <v>0.99740537109374994</v>
      </c>
      <c r="E125" s="5">
        <f>-4*F111*F105+2*F118+4/3*F120</f>
        <v>-3.7425138671874998</v>
      </c>
      <c r="F125" s="5">
        <f>6*F111*F105-5/2*F120-$C$92*$C$92*$C$92*$C$92*F109*F107*$C$97*$C$97</f>
        <v>5.2479533450522622</v>
      </c>
      <c r="G125" s="5">
        <f>-4*F111*F105-2*F118+4/3*F120</f>
        <v>-3.2584072265624999</v>
      </c>
      <c r="H125" s="5">
        <f>F111*F105+F118-F120/12</f>
        <v>0.75535205078125001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</row>
    <row r="126" spans="2:23" x14ac:dyDescent="0.25">
      <c r="B126" s="1" t="s">
        <v>21</v>
      </c>
      <c r="C126" s="5">
        <v>0</v>
      </c>
      <c r="D126" s="5">
        <v>0</v>
      </c>
      <c r="E126" s="5">
        <f>G111*G105-G118-G120/12</f>
        <v>0.87309140625000003</v>
      </c>
      <c r="F126" s="5">
        <f>-4*G111*G105+2*G118+4/3*G120</f>
        <v>-3.2554406249999999</v>
      </c>
      <c r="G126" s="5">
        <f>6*G111*G105-5/2*G120-$C$92*$C$92*$C$92*$C$92*G109*G107*$C$97*$C$97</f>
        <v>4.5344029913668908</v>
      </c>
      <c r="H126" s="5">
        <f>-4*G111*G105-2*G118+4/3*G120</f>
        <v>-2.7952593750000001</v>
      </c>
      <c r="I126" s="5">
        <f>G111*G105+G118-G120/12</f>
        <v>0.64300078124999993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</row>
    <row r="127" spans="2:23" x14ac:dyDescent="0.25">
      <c r="B127" s="1" t="s">
        <v>22</v>
      </c>
      <c r="C127" s="5">
        <v>0</v>
      </c>
      <c r="D127" s="5">
        <v>0</v>
      </c>
      <c r="E127" s="5">
        <v>0</v>
      </c>
      <c r="F127" s="5">
        <f>H111*H105-H118-H120/12</f>
        <v>0.75404794921874985</v>
      </c>
      <c r="G127" s="5">
        <f>-4*H111*H105+2*H118+4/3*H120</f>
        <v>-2.7930037109374992</v>
      </c>
      <c r="H127" s="5">
        <f>6*H111*H105-5/2*H120-$C$92*$C$92*$C$92*$C$92*H109*H107*$C$97*$C$97</f>
        <v>3.8627123802541021</v>
      </c>
      <c r="I127" s="5">
        <f>-4*H111*H105-2*H118+4/3*H120</f>
        <v>-2.3630033203124996</v>
      </c>
      <c r="J127" s="5">
        <f>H111*H105+H118-H120/12</f>
        <v>0.53904775390624982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</row>
    <row r="128" spans="2:23" x14ac:dyDescent="0.25">
      <c r="B128" s="1" t="s">
        <v>23</v>
      </c>
      <c r="C128" s="5">
        <v>0</v>
      </c>
      <c r="D128" s="5">
        <v>0</v>
      </c>
      <c r="E128" s="5">
        <v>0</v>
      </c>
      <c r="F128" s="5">
        <v>0</v>
      </c>
      <c r="G128" s="5">
        <f>I111*I105-I118-I120/12</f>
        <v>0.64203750000000015</v>
      </c>
      <c r="H128" s="5">
        <f>-4*I111*I105+2*I118+4/3*I120</f>
        <v>-2.3614000000000006</v>
      </c>
      <c r="I128" s="5">
        <f>6*I111*I105-5/2*I120-$C$92*$C$92*$C$92*$C$92*I109*I107*$C$97*$C$97</f>
        <v>3.2409324888621804</v>
      </c>
      <c r="J128" s="5">
        <f>-4*I111*I105-2*I118+4/3*I120</f>
        <v>-1.9662000000000006</v>
      </c>
      <c r="K128" s="5">
        <f>I111*I105+I118-I120/12</f>
        <v>0.44443750000000015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</row>
    <row r="129" spans="2:23" x14ac:dyDescent="0.25">
      <c r="B129" s="1" t="s">
        <v>24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f>J111*J105-J118-J120/12</f>
        <v>0.53839599609375</v>
      </c>
      <c r="I129" s="5">
        <f>-4*J111*J105+2*J118+4/3*J120</f>
        <v>-1.9651904296875</v>
      </c>
      <c r="J129" s="5">
        <f>6*J111*J105-5/2*J120-$C$92*$C$92*$C$92*$C$92*J109*J107*$C$97*$C$97</f>
        <v>2.6747658189236088</v>
      </c>
      <c r="K129" s="5">
        <f>-4*J111*J105-2*J118+4/3*J120</f>
        <v>-1.6079150390625001</v>
      </c>
      <c r="L129" s="5">
        <f>J111*J105+J118-J120/12</f>
        <v>0.35975830078125004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</row>
    <row r="130" spans="2:23" x14ac:dyDescent="0.25">
      <c r="B130" s="1" t="s">
        <v>25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f>K111*K105-K118-K120/12</f>
        <v>0.44406796874999988</v>
      </c>
      <c r="J130" s="5">
        <f>-4*K111*K105+2*K118+4/3*K120</f>
        <v>-1.6074406249999995</v>
      </c>
      <c r="K130" s="5">
        <f>6*K111*K105-5/2*K120-$C$92*$C$92*$C$92*$C$92*K109*K107*$C$97*$C$97</f>
        <v>2.167777334255077</v>
      </c>
      <c r="L130" s="5">
        <f>-4*K111*K105-2*K118+4/3*K120</f>
        <v>-1.2898593749999996</v>
      </c>
      <c r="M130" s="5">
        <f>K111*K105+K118-K120/12</f>
        <v>0.28527734374999991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</row>
    <row r="131" spans="2:23" x14ac:dyDescent="0.25">
      <c r="B131" s="1" t="s">
        <v>26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f>L111*L105-L118-L120/12</f>
        <v>0.35964169921874989</v>
      </c>
      <c r="K131" s="5">
        <f>-4*L111*L105+2*L118+4/3*L120</f>
        <v>-1.2898615234374995</v>
      </c>
      <c r="L131" s="5">
        <f>6*L111*L105-5/2*L120-$C$92*$C$92*$C$92*$C$92*L109*L107*$C$97*$C$97</f>
        <v>1.7216053982574802</v>
      </c>
      <c r="M131" s="5">
        <f>-4*L111*L105-2*L118+4/3*L120</f>
        <v>-1.0125298828124996</v>
      </c>
      <c r="N131" s="5">
        <f>L111*L105+L118-L120/12</f>
        <v>0.22097587890624992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</row>
    <row r="132" spans="2:23" x14ac:dyDescent="0.25">
      <c r="B132" s="1" t="s">
        <v>27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f>M111*M105-M118-M120/12</f>
        <v>0.28538437500000002</v>
      </c>
      <c r="L132" s="5">
        <f>-4*M111*M105+2*M118+4/3*M120</f>
        <v>-1.01295</v>
      </c>
      <c r="M132" s="5">
        <f>6*M111*M105-5/2*M120-$C$92*$C$92*$C$92*$C$92*M109*M107*$C$97*$C$97</f>
        <v>1.3361727114159128</v>
      </c>
      <c r="N132" s="5">
        <f>-4*M111*M105-2*M118+4/3*M120</f>
        <v>-0.77534999999999998</v>
      </c>
      <c r="O132" s="5">
        <f>M111*M105+M118-M120/12</f>
        <v>0.16658437500000001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</row>
    <row r="133" spans="2:23" x14ac:dyDescent="0.25">
      <c r="B133" s="1" t="s">
        <v>28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f>N111*N105-N118-N120/12</f>
        <v>0.22127724609375007</v>
      </c>
      <c r="M133" s="5">
        <f>-4*N111*N105+2*N118+4/3*N120</f>
        <v>-0.77612949218750038</v>
      </c>
      <c r="N133" s="5">
        <f>6*N111*N105-5/2*N120-$C$92*$C$92*$C$92*$C$92*N109*N107*$C$97*$C$97</f>
        <v>1.009897248799674</v>
      </c>
      <c r="O133" s="5">
        <f>-4*N111*N105-2*N118+4/3*N120</f>
        <v>-0.57681035156250027</v>
      </c>
      <c r="P133" s="5">
        <f>N111*N105+N118-N120/12</f>
        <v>0.12161767578125007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</row>
    <row r="134" spans="2:23" x14ac:dyDescent="0.25">
      <c r="B134" s="1" t="s">
        <v>29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f>O111*O105-O118-O120/12</f>
        <v>0.16705078125</v>
      </c>
      <c r="N134" s="5">
        <f>-4*O111*O105+2*O118+4/3*O120</f>
        <v>-0.57789062499999999</v>
      </c>
      <c r="O134" s="5">
        <f>6*O111*O105-5/2*O120-$C$92*$C$92*$C$92*$C$92*O109*O107*$C$97*$C$97</f>
        <v>0.73990319756226575</v>
      </c>
      <c r="P134" s="5">
        <f>-4*O111*O105-2*O118+4/3*O120</f>
        <v>-0.41460937499999995</v>
      </c>
      <c r="Q134" s="5">
        <f>O111*O105+O118-O120/12</f>
        <v>8.5410156249999994E-2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</row>
    <row r="135" spans="2:23" x14ac:dyDescent="0.25">
      <c r="B135" s="1" t="s">
        <v>30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f>P111*P105-P118-P120/12</f>
        <v>0.12221982421874997</v>
      </c>
      <c r="O135" s="5">
        <f>-4*P111*P105+2*P118+4/3*P120</f>
        <v>-0.41593183593749994</v>
      </c>
      <c r="P135" s="5">
        <f>6*P111*P105-5/2*P120-$C$92*$C$92*$C$92*$C$92*P109*P107*$C$97*$C$97</f>
        <v>0.52223189444139573</v>
      </c>
      <c r="Q135" s="5">
        <f>-4*P111*P105-2*P118+4/3*P120</f>
        <v>-0.28579394531249991</v>
      </c>
      <c r="R135" s="5">
        <f>P111*P105+P118-P120/12</f>
        <v>5.7150878906249987E-2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</row>
    <row r="136" spans="2:23" x14ac:dyDescent="0.25">
      <c r="B136" s="1" t="s">
        <v>31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f>Q111*Q105-Q118-Q120/12</f>
        <v>8.6118749999999952E-2</v>
      </c>
      <c r="P136" s="5">
        <f>-4*Q111*Q105+2*Q118+4/3*Q120</f>
        <v>-0.28729999999999989</v>
      </c>
      <c r="Q136" s="5">
        <f>6*Q111*Q105-5/2*Q120-$C$92*$C$92*$C$92*$C$92*Q109*Q107*$C$97*$C$97</f>
        <v>0.35205276325897344</v>
      </c>
      <c r="R136" s="5">
        <f>-4*Q111*Q105-2*Q118+4/3*Q120</f>
        <v>-0.18689999999999987</v>
      </c>
      <c r="S136" s="5">
        <f>Q111*Q105+Q118-Q120/12</f>
        <v>3.5918749999999978E-2</v>
      </c>
      <c r="T136" s="5">
        <v>0</v>
      </c>
      <c r="U136" s="5">
        <v>0</v>
      </c>
      <c r="V136" s="5">
        <v>0</v>
      </c>
      <c r="W136" s="5">
        <v>0</v>
      </c>
    </row>
    <row r="137" spans="2:23" x14ac:dyDescent="0.25">
      <c r="B137" s="1" t="s">
        <v>36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f>R111*R105-R118-R120/12</f>
        <v>5.7936621093749988E-2</v>
      </c>
      <c r="Q137" s="5">
        <f>-4*R111*R105+2*R118+4/3*R120</f>
        <v>-0.18853105468749995</v>
      </c>
      <c r="R137" s="5">
        <f>6*R111*R105-5/2*R120-$C$92*$C$92*$C$92*$C$92*R109*R107*$C$97*$C$97</f>
        <v>0.22387425242111184</v>
      </c>
      <c r="S137" s="5">
        <f>-4*R111*R105-2*R118+4/3*R120</f>
        <v>-0.11409316406249993</v>
      </c>
      <c r="T137" s="5">
        <f>R111*R105+R118-R120/12</f>
        <v>2.0717675781249983E-2</v>
      </c>
      <c r="U137" s="5">
        <v>0</v>
      </c>
      <c r="V137" s="5">
        <v>0</v>
      </c>
      <c r="W137" s="5">
        <v>0</v>
      </c>
    </row>
    <row r="138" spans="2:23" x14ac:dyDescent="0.25">
      <c r="B138" s="1" t="s">
        <v>37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f>S111*S105-S118-S120/12</f>
        <v>3.6752343749999979E-2</v>
      </c>
      <c r="R138" s="5">
        <f>-4*S111*S105+2*S118+4/3*S120</f>
        <v>-0.11579062499999991</v>
      </c>
      <c r="S138" s="5">
        <f>6*S111*S105-5/2*S120-$C$92*$C$92*$C$92*$C$92*S109*S107*$C$97*$C$97</f>
        <v>0.13175477241812739</v>
      </c>
      <c r="T138" s="5">
        <f>-4*S111*S105-2*S118+4/3*S120</f>
        <v>-6.3309374999999932E-2</v>
      </c>
      <c r="U138" s="5">
        <f>S111*S105+S118-S120/12</f>
        <v>1.0511718749999989E-2</v>
      </c>
      <c r="V138" s="5">
        <v>0</v>
      </c>
      <c r="W138" s="5">
        <v>0</v>
      </c>
    </row>
    <row r="139" spans="2:23" x14ac:dyDescent="0.25">
      <c r="B139" s="1" t="s">
        <v>38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f>T111*T105-T118-T120/12</f>
        <v>2.1569824218750002E-2</v>
      </c>
      <c r="S139" s="5">
        <f>-4*T111*T105+2*T118+4/3*T120</f>
        <v>-6.5014648437499989E-2</v>
      </c>
      <c r="T139" s="5">
        <f>6*T111*T105-5/2*T120-$C$92*$C$92*$C$92*$C$92*T109*T107*$C$97*$C$97</f>
        <v>6.9513633324540247E-2</v>
      </c>
      <c r="U139" s="5">
        <f>-4*T111*T105-2*T118+4/3*T120</f>
        <v>-3.03955078125E-2</v>
      </c>
      <c r="V139" s="5">
        <f>T111*T105+T118-T120/12</f>
        <v>4.260253906249999E-3</v>
      </c>
      <c r="W139" s="5">
        <v>0</v>
      </c>
    </row>
    <row r="140" spans="2:23" x14ac:dyDescent="0.25">
      <c r="B140" s="1" t="s">
        <v>39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f>U111*U105-U118-U120/12</f>
        <v>1.1353124999999993E-2</v>
      </c>
      <c r="T140" s="5">
        <f>-4*U111*U105+2*U118+4/3*U120</f>
        <v>-3.2049999999999974E-2</v>
      </c>
      <c r="U140" s="5">
        <f>6*U111*U105-5/2*U120-$C$92*$C$92*$C$92*$C$92*U109*U107*$C$97*$C$97</f>
        <v>3.0941982299073516E-2</v>
      </c>
      <c r="V140" s="5">
        <f>-4*U111*U105-2*U118+4/3*U120</f>
        <v>-1.1249999999999989E-2</v>
      </c>
      <c r="W140" s="5">
        <f>U111*U105+U118-U120/12</f>
        <v>9.5312499999999803E-4</v>
      </c>
    </row>
    <row r="141" spans="2:23" x14ac:dyDescent="0.25">
      <c r="B141" s="1" t="s">
        <v>15</v>
      </c>
      <c r="C141" s="5">
        <v>0</v>
      </c>
      <c r="D141" s="5">
        <v>0</v>
      </c>
      <c r="E141" s="5">
        <v>1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</row>
    <row r="142" spans="2:23" x14ac:dyDescent="0.25">
      <c r="B142" s="1" t="s">
        <v>16</v>
      </c>
      <c r="C142" s="5">
        <v>1</v>
      </c>
      <c r="D142" s="5">
        <v>-8</v>
      </c>
      <c r="E142" s="5">
        <v>0</v>
      </c>
      <c r="F142" s="5">
        <v>8</v>
      </c>
      <c r="G142" s="5">
        <v>-1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</row>
    <row r="143" spans="2:23" x14ac:dyDescent="0.25">
      <c r="B143" s="1" t="s">
        <v>40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1</v>
      </c>
      <c r="T143" s="5">
        <v>-16</v>
      </c>
      <c r="U143" s="5">
        <v>30</v>
      </c>
      <c r="V143" s="5">
        <v>-16</v>
      </c>
      <c r="W143" s="5">
        <v>1</v>
      </c>
    </row>
    <row r="144" spans="2:23" x14ac:dyDescent="0.25">
      <c r="B144" s="1" t="s">
        <v>41</v>
      </c>
      <c r="C144" s="5">
        <v>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f>U118/12+U111*U105/2*(1)</f>
        <v>2.7666666666666647E-3</v>
      </c>
      <c r="T144" s="5">
        <f>U118/12*(-16)+U111*U105/2*(-2)</f>
        <v>5.3333333333333444E-4</v>
      </c>
      <c r="U144" s="5">
        <f>U118/12*(30)</f>
        <v>-1.2999999999999994E-2</v>
      </c>
      <c r="V144" s="5">
        <f>U118/12*(-16)+U111*U105/2*(2)</f>
        <v>1.3333333333333326E-2</v>
      </c>
      <c r="W144" s="5">
        <f>U118/12*(1)+U111*U105/2*(-1)</f>
        <v>-3.6333333333333313E-3</v>
      </c>
    </row>
    <row r="145" spans="3:22" x14ac:dyDescent="0.25"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R145" s="5"/>
      <c r="T145" s="5"/>
      <c r="V145" s="5"/>
    </row>
    <row r="167" spans="2:13" ht="18.75" x14ac:dyDescent="0.25">
      <c r="B167" s="12" t="s">
        <v>130</v>
      </c>
      <c r="K167" s="2"/>
    </row>
    <row r="168" spans="2:13" ht="18.75" x14ac:dyDescent="0.25">
      <c r="C168" s="2" t="s">
        <v>92</v>
      </c>
      <c r="D168" s="13"/>
      <c r="E168" s="14"/>
    </row>
    <row r="169" spans="2:13" x14ac:dyDescent="0.25">
      <c r="D169" s="13"/>
      <c r="E169" s="14"/>
    </row>
    <row r="170" spans="2:13" x14ac:dyDescent="0.25">
      <c r="C170" s="15"/>
      <c r="D170" s="13"/>
    </row>
    <row r="171" spans="2:13" ht="18.75" x14ac:dyDescent="0.25">
      <c r="B171" s="4" t="s">
        <v>42</v>
      </c>
      <c r="C171" s="6">
        <v>32</v>
      </c>
      <c r="E171" s="21"/>
      <c r="F171" s="17"/>
      <c r="M171" s="2" t="s">
        <v>133</v>
      </c>
    </row>
    <row r="172" spans="2:13" x14ac:dyDescent="0.25">
      <c r="B172" s="9"/>
      <c r="C172" s="8">
        <f>1/C171</f>
        <v>3.125E-2</v>
      </c>
      <c r="E172" s="21"/>
      <c r="F172" s="17"/>
    </row>
    <row r="173" spans="2:13" x14ac:dyDescent="0.25">
      <c r="B173" s="3"/>
    </row>
    <row r="174" spans="2:13" x14ac:dyDescent="0.25">
      <c r="B174" s="16" t="s">
        <v>66</v>
      </c>
      <c r="C174" s="7">
        <f>C22</f>
        <v>0.6</v>
      </c>
      <c r="E174" s="16"/>
    </row>
    <row r="175" spans="2:13" x14ac:dyDescent="0.25">
      <c r="B175" s="16" t="s">
        <v>67</v>
      </c>
      <c r="C175" s="7">
        <f>C23</f>
        <v>0.8</v>
      </c>
      <c r="E175" s="16"/>
    </row>
    <row r="176" spans="2:13" x14ac:dyDescent="0.25">
      <c r="C176" s="4"/>
    </row>
    <row r="177" spans="1:37" x14ac:dyDescent="0.25">
      <c r="A177" s="14"/>
      <c r="C177" s="18">
        <v>3.8802967062700087</v>
      </c>
      <c r="F177" s="15" t="s">
        <v>60</v>
      </c>
      <c r="G177" s="22">
        <f>1E+30*MDETERM(C204:AM240)</f>
        <v>6.830328814331877E-6</v>
      </c>
    </row>
    <row r="178" spans="1:37" x14ac:dyDescent="0.25">
      <c r="C178" s="4"/>
      <c r="E178" s="19" t="s">
        <v>69</v>
      </c>
      <c r="F178" s="19" t="s">
        <v>61</v>
      </c>
      <c r="G178" s="19" t="s">
        <v>62</v>
      </c>
      <c r="H178" s="19" t="s">
        <v>72</v>
      </c>
      <c r="I178" s="19" t="s">
        <v>128</v>
      </c>
      <c r="K178" s="19"/>
    </row>
    <row r="179" spans="1:37" x14ac:dyDescent="0.25">
      <c r="B179" s="7"/>
      <c r="C179" s="18"/>
      <c r="E179" s="19" t="s">
        <v>73</v>
      </c>
      <c r="F179" s="5">
        <v>3.3813858818483493</v>
      </c>
      <c r="G179" s="5">
        <v>3.7597916874456354</v>
      </c>
      <c r="H179" s="5">
        <v>3.8478893993557826</v>
      </c>
      <c r="I179" s="5">
        <v>3.8802967062700087</v>
      </c>
    </row>
    <row r="180" spans="1:37" x14ac:dyDescent="0.25">
      <c r="B180" s="7"/>
      <c r="C180" s="4"/>
      <c r="D180" s="3"/>
      <c r="E180" s="8"/>
    </row>
    <row r="181" spans="1:37" x14ac:dyDescent="0.25">
      <c r="B181" s="7"/>
      <c r="C181" s="7"/>
      <c r="D181" s="3"/>
      <c r="E181" s="8"/>
    </row>
    <row r="182" spans="1:37" x14ac:dyDescent="0.25">
      <c r="D182" s="15" t="s">
        <v>43</v>
      </c>
      <c r="E182" s="19">
        <v>1</v>
      </c>
      <c r="F182" s="19">
        <v>2</v>
      </c>
      <c r="G182" s="19">
        <v>3</v>
      </c>
      <c r="H182" s="19">
        <v>4</v>
      </c>
      <c r="I182" s="19">
        <v>5</v>
      </c>
      <c r="J182" s="19">
        <v>6</v>
      </c>
      <c r="K182" s="19">
        <v>7</v>
      </c>
      <c r="L182" s="19">
        <v>8</v>
      </c>
      <c r="M182" s="19">
        <v>9</v>
      </c>
      <c r="N182" s="19">
        <v>10</v>
      </c>
      <c r="O182" s="19">
        <v>11</v>
      </c>
      <c r="P182" s="19">
        <v>12</v>
      </c>
      <c r="Q182" s="19">
        <v>13</v>
      </c>
      <c r="R182" s="19">
        <v>14</v>
      </c>
      <c r="S182" s="19">
        <v>15</v>
      </c>
      <c r="T182" s="19">
        <v>16</v>
      </c>
      <c r="U182" s="19">
        <v>17</v>
      </c>
      <c r="V182" s="19">
        <v>18</v>
      </c>
      <c r="W182" s="19">
        <v>19</v>
      </c>
      <c r="X182" s="19">
        <v>20</v>
      </c>
      <c r="Y182" s="19">
        <v>21</v>
      </c>
      <c r="Z182" s="19">
        <v>22</v>
      </c>
      <c r="AA182" s="19">
        <v>23</v>
      </c>
      <c r="AB182" s="19">
        <v>24</v>
      </c>
      <c r="AC182" s="19">
        <v>25</v>
      </c>
      <c r="AD182" s="19">
        <v>26</v>
      </c>
      <c r="AE182" s="19">
        <v>27</v>
      </c>
      <c r="AF182" s="19">
        <v>28</v>
      </c>
      <c r="AG182" s="19">
        <v>29</v>
      </c>
      <c r="AH182" s="19">
        <v>30</v>
      </c>
      <c r="AI182" s="19">
        <v>31</v>
      </c>
      <c r="AJ182" s="19">
        <v>32</v>
      </c>
      <c r="AK182" s="19">
        <v>33</v>
      </c>
    </row>
    <row r="183" spans="1:37" x14ac:dyDescent="0.25">
      <c r="E183" s="5">
        <v>0</v>
      </c>
      <c r="F183" s="5">
        <f>1/C171</f>
        <v>3.125E-2</v>
      </c>
      <c r="G183" s="5">
        <f>2/C171</f>
        <v>6.25E-2</v>
      </c>
      <c r="H183" s="5">
        <f>3/C171</f>
        <v>9.375E-2</v>
      </c>
      <c r="I183" s="5">
        <f>4/C171</f>
        <v>0.125</v>
      </c>
      <c r="J183" s="5">
        <f>5/C171</f>
        <v>0.15625</v>
      </c>
      <c r="K183" s="5">
        <f>6/C171</f>
        <v>0.1875</v>
      </c>
      <c r="L183" s="5">
        <f>7/C171</f>
        <v>0.21875</v>
      </c>
      <c r="M183" s="5">
        <f>8/C171</f>
        <v>0.25</v>
      </c>
      <c r="N183" s="5">
        <f>9/C171</f>
        <v>0.28125</v>
      </c>
      <c r="O183" s="5">
        <f>10/C171</f>
        <v>0.3125</v>
      </c>
      <c r="P183" s="5">
        <f>11/C171</f>
        <v>0.34375</v>
      </c>
      <c r="Q183" s="5">
        <f>12/C171</f>
        <v>0.375</v>
      </c>
      <c r="R183" s="5">
        <f>13/C171</f>
        <v>0.40625</v>
      </c>
      <c r="S183" s="5">
        <f>14/C171</f>
        <v>0.4375</v>
      </c>
      <c r="T183" s="5">
        <f>15/C171</f>
        <v>0.46875</v>
      </c>
      <c r="U183" s="5">
        <f>16/C171</f>
        <v>0.5</v>
      </c>
      <c r="V183" s="5">
        <f>17/C171</f>
        <v>0.53125</v>
      </c>
      <c r="W183" s="5">
        <f>18/C171</f>
        <v>0.5625</v>
      </c>
      <c r="X183" s="5">
        <f>19/C171</f>
        <v>0.59375</v>
      </c>
      <c r="Y183" s="5">
        <f>20/C171</f>
        <v>0.625</v>
      </c>
      <c r="Z183" s="5">
        <f>21/C171</f>
        <v>0.65625</v>
      </c>
      <c r="AA183" s="5">
        <f>22/C171</f>
        <v>0.6875</v>
      </c>
      <c r="AB183" s="5">
        <f>23/C171</f>
        <v>0.71875</v>
      </c>
      <c r="AC183" s="5">
        <f>24/C171</f>
        <v>0.75</v>
      </c>
      <c r="AD183" s="5">
        <f>25/C171</f>
        <v>0.78125</v>
      </c>
      <c r="AE183" s="5">
        <f>26/C171</f>
        <v>0.8125</v>
      </c>
      <c r="AF183" s="5">
        <f>27/C171</f>
        <v>0.84375</v>
      </c>
      <c r="AG183" s="5">
        <f>28/C171</f>
        <v>0.875</v>
      </c>
      <c r="AH183" s="5">
        <f>29/C171</f>
        <v>0.90625</v>
      </c>
      <c r="AI183" s="5">
        <f>30/C171</f>
        <v>0.9375</v>
      </c>
      <c r="AJ183" s="5">
        <f>31/C171</f>
        <v>0.96875</v>
      </c>
      <c r="AK183" s="5">
        <f>32/C171</f>
        <v>1</v>
      </c>
    </row>
    <row r="185" spans="1:37" x14ac:dyDescent="0.25">
      <c r="E185" s="5">
        <f t="shared" ref="E185:AK185" si="27">(1-$C$174*E183)*POWER(1-$C$175*E183,3)</f>
        <v>1</v>
      </c>
      <c r="F185" s="5">
        <f t="shared" si="27"/>
        <v>0.90948076171874992</v>
      </c>
      <c r="G185" s="5">
        <f t="shared" si="27"/>
        <v>0.82522343749999993</v>
      </c>
      <c r="H185" s="5">
        <f t="shared" si="27"/>
        <v>0.74693388671875005</v>
      </c>
      <c r="I185" s="5">
        <f t="shared" si="27"/>
        <v>0.67432500000000006</v>
      </c>
      <c r="J185" s="5">
        <f t="shared" si="27"/>
        <v>0.60711669921875</v>
      </c>
      <c r="K185" s="5">
        <f t="shared" si="27"/>
        <v>0.5450359374999999</v>
      </c>
      <c r="L185" s="5">
        <f t="shared" si="27"/>
        <v>0.48781669921874998</v>
      </c>
      <c r="M185" s="5">
        <f t="shared" si="27"/>
        <v>0.43520000000000009</v>
      </c>
      <c r="N185" s="5">
        <f t="shared" si="27"/>
        <v>0.38693388671875006</v>
      </c>
      <c r="O185" s="5">
        <f t="shared" si="27"/>
        <v>0.3427734375</v>
      </c>
      <c r="P185" s="5">
        <f t="shared" si="27"/>
        <v>0.30248076171874999</v>
      </c>
      <c r="Q185" s="5">
        <f t="shared" si="27"/>
        <v>0.26582499999999992</v>
      </c>
      <c r="R185" s="5">
        <f t="shared" si="27"/>
        <v>0.23258232421875003</v>
      </c>
      <c r="S185" s="5">
        <f t="shared" si="27"/>
        <v>0.20253593749999993</v>
      </c>
      <c r="T185" s="5">
        <f t="shared" si="27"/>
        <v>0.17547607421875</v>
      </c>
      <c r="U185" s="5">
        <f t="shared" si="27"/>
        <v>0.1512</v>
      </c>
      <c r="V185" s="5">
        <f t="shared" si="27"/>
        <v>0.12951201171874996</v>
      </c>
      <c r="W185" s="5">
        <f t="shared" si="27"/>
        <v>0.11022343750000005</v>
      </c>
      <c r="X185" s="5">
        <f t="shared" si="27"/>
        <v>9.3152636718749959E-2</v>
      </c>
      <c r="Y185" s="5">
        <f t="shared" si="27"/>
        <v>7.8125E-2</v>
      </c>
      <c r="Z185" s="5">
        <f t="shared" si="27"/>
        <v>6.4972949218749992E-2</v>
      </c>
      <c r="AA185" s="5">
        <f t="shared" si="27"/>
        <v>5.3535937499999985E-2</v>
      </c>
      <c r="AB185" s="5">
        <f t="shared" si="27"/>
        <v>4.3660449218749987E-2</v>
      </c>
      <c r="AC185" s="5">
        <f t="shared" si="27"/>
        <v>3.5199999999999981E-2</v>
      </c>
      <c r="AD185" s="5">
        <f t="shared" si="27"/>
        <v>2.801513671875E-2</v>
      </c>
      <c r="AE185" s="5">
        <f t="shared" si="27"/>
        <v>2.1973437499999991E-2</v>
      </c>
      <c r="AF185" s="5">
        <f t="shared" si="27"/>
        <v>1.6949511718749994E-2</v>
      </c>
      <c r="AG185" s="5">
        <f t="shared" si="27"/>
        <v>1.2824999999999989E-2</v>
      </c>
      <c r="AH185" s="5">
        <f t="shared" si="27"/>
        <v>9.4885742187499934E-3</v>
      </c>
      <c r="AI185" s="5">
        <f t="shared" si="27"/>
        <v>6.8359375E-3</v>
      </c>
      <c r="AJ185" s="5">
        <f t="shared" si="27"/>
        <v>4.7698242187499988E-3</v>
      </c>
      <c r="AK185" s="5">
        <f t="shared" si="27"/>
        <v>3.199999999999998E-3</v>
      </c>
    </row>
    <row r="186" spans="1:37" x14ac:dyDescent="0.25"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</row>
    <row r="187" spans="1:37" x14ac:dyDescent="0.25">
      <c r="E187" s="5">
        <f t="shared" ref="E187:AK187" si="28">(1-$C$174*E183)*(1-$C$175*E183)</f>
        <v>1</v>
      </c>
      <c r="F187" s="5">
        <f t="shared" si="28"/>
        <v>0.95671874999999995</v>
      </c>
      <c r="G187" s="5">
        <f t="shared" si="28"/>
        <v>0.91437499999999994</v>
      </c>
      <c r="H187" s="5">
        <f t="shared" si="28"/>
        <v>0.87296875000000007</v>
      </c>
      <c r="I187" s="5">
        <f t="shared" si="28"/>
        <v>0.83250000000000002</v>
      </c>
      <c r="J187" s="5">
        <f t="shared" si="28"/>
        <v>0.79296875</v>
      </c>
      <c r="K187" s="5">
        <f t="shared" si="28"/>
        <v>0.75437499999999991</v>
      </c>
      <c r="L187" s="5">
        <f t="shared" si="28"/>
        <v>0.71671874999999996</v>
      </c>
      <c r="M187" s="5">
        <f t="shared" si="28"/>
        <v>0.68</v>
      </c>
      <c r="N187" s="5">
        <f t="shared" si="28"/>
        <v>0.64421875000000006</v>
      </c>
      <c r="O187" s="5">
        <f t="shared" si="28"/>
        <v>0.609375</v>
      </c>
      <c r="P187" s="5">
        <f t="shared" si="28"/>
        <v>0.57546874999999997</v>
      </c>
      <c r="Q187" s="5">
        <f t="shared" si="28"/>
        <v>0.54249999999999998</v>
      </c>
      <c r="R187" s="5">
        <f t="shared" si="28"/>
        <v>0.51046875000000003</v>
      </c>
      <c r="S187" s="5">
        <f t="shared" si="28"/>
        <v>0.47937499999999994</v>
      </c>
      <c r="T187" s="5">
        <f t="shared" si="28"/>
        <v>0.44921875</v>
      </c>
      <c r="U187" s="5">
        <f t="shared" si="28"/>
        <v>0.42</v>
      </c>
      <c r="V187" s="5">
        <f t="shared" si="28"/>
        <v>0.39171875</v>
      </c>
      <c r="W187" s="5">
        <f t="shared" si="28"/>
        <v>0.36437500000000006</v>
      </c>
      <c r="X187" s="5">
        <f t="shared" si="28"/>
        <v>0.33796874999999998</v>
      </c>
      <c r="Y187" s="5">
        <f t="shared" si="28"/>
        <v>0.3125</v>
      </c>
      <c r="Z187" s="5">
        <f t="shared" si="28"/>
        <v>0.28796874999999994</v>
      </c>
      <c r="AA187" s="5">
        <f t="shared" si="28"/>
        <v>0.26437499999999997</v>
      </c>
      <c r="AB187" s="5">
        <f t="shared" si="28"/>
        <v>0.24171875000000001</v>
      </c>
      <c r="AC187" s="5">
        <f t="shared" si="28"/>
        <v>0.21999999999999997</v>
      </c>
      <c r="AD187" s="5">
        <f t="shared" si="28"/>
        <v>0.19921875</v>
      </c>
      <c r="AE187" s="5">
        <f t="shared" si="28"/>
        <v>0.17937499999999998</v>
      </c>
      <c r="AF187" s="5">
        <f t="shared" si="28"/>
        <v>0.16046874999999999</v>
      </c>
      <c r="AG187" s="5">
        <f t="shared" si="28"/>
        <v>0.14249999999999996</v>
      </c>
      <c r="AH187" s="5">
        <f t="shared" si="28"/>
        <v>0.12546874999999996</v>
      </c>
      <c r="AI187" s="5">
        <f t="shared" si="28"/>
        <v>0.109375</v>
      </c>
      <c r="AJ187" s="5">
        <f t="shared" si="28"/>
        <v>9.4218750000000004E-2</v>
      </c>
      <c r="AK187" s="5">
        <f t="shared" si="28"/>
        <v>7.9999999999999988E-2</v>
      </c>
    </row>
    <row r="188" spans="1:37" x14ac:dyDescent="0.25"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</row>
    <row r="189" spans="1:37" x14ac:dyDescent="0.25">
      <c r="E189" s="5">
        <f t="shared" ref="E189:AK189" si="29">1+E183+E183*E183</f>
        <v>1</v>
      </c>
      <c r="F189" s="5">
        <f t="shared" si="29"/>
        <v>1.0322265625</v>
      </c>
      <c r="G189" s="5">
        <f t="shared" si="29"/>
        <v>1.06640625</v>
      </c>
      <c r="H189" s="5">
        <f t="shared" si="29"/>
        <v>1.1025390625</v>
      </c>
      <c r="I189" s="5">
        <f t="shared" si="29"/>
        <v>1.140625</v>
      </c>
      <c r="J189" s="5">
        <f t="shared" si="29"/>
        <v>1.1806640625</v>
      </c>
      <c r="K189" s="5">
        <f t="shared" si="29"/>
        <v>1.22265625</v>
      </c>
      <c r="L189" s="5">
        <f t="shared" si="29"/>
        <v>1.2666015625</v>
      </c>
      <c r="M189" s="5">
        <f t="shared" si="29"/>
        <v>1.3125</v>
      </c>
      <c r="N189" s="5">
        <f t="shared" si="29"/>
        <v>1.3603515625</v>
      </c>
      <c r="O189" s="5">
        <f t="shared" si="29"/>
        <v>1.41015625</v>
      </c>
      <c r="P189" s="5">
        <f t="shared" si="29"/>
        <v>1.4619140625</v>
      </c>
      <c r="Q189" s="5">
        <f t="shared" si="29"/>
        <v>1.515625</v>
      </c>
      <c r="R189" s="5">
        <f t="shared" si="29"/>
        <v>1.5712890625</v>
      </c>
      <c r="S189" s="5">
        <f t="shared" si="29"/>
        <v>1.62890625</v>
      </c>
      <c r="T189" s="5">
        <f t="shared" si="29"/>
        <v>1.6884765625</v>
      </c>
      <c r="U189" s="5">
        <f t="shared" si="29"/>
        <v>1.75</v>
      </c>
      <c r="V189" s="5">
        <f t="shared" si="29"/>
        <v>1.8134765625</v>
      </c>
      <c r="W189" s="5">
        <f t="shared" si="29"/>
        <v>1.87890625</v>
      </c>
      <c r="X189" s="5">
        <f t="shared" si="29"/>
        <v>1.9462890625</v>
      </c>
      <c r="Y189" s="5">
        <f t="shared" si="29"/>
        <v>2.015625</v>
      </c>
      <c r="Z189" s="5">
        <f t="shared" si="29"/>
        <v>2.0869140625</v>
      </c>
      <c r="AA189" s="5">
        <f t="shared" si="29"/>
        <v>2.16015625</v>
      </c>
      <c r="AB189" s="5">
        <f t="shared" si="29"/>
        <v>2.2353515625</v>
      </c>
      <c r="AC189" s="5">
        <f t="shared" si="29"/>
        <v>2.3125</v>
      </c>
      <c r="AD189" s="5">
        <f t="shared" si="29"/>
        <v>2.3916015625</v>
      </c>
      <c r="AE189" s="5">
        <f t="shared" si="29"/>
        <v>2.47265625</v>
      </c>
      <c r="AF189" s="5">
        <f t="shared" si="29"/>
        <v>2.5556640625</v>
      </c>
      <c r="AG189" s="5">
        <f t="shared" si="29"/>
        <v>2.640625</v>
      </c>
      <c r="AH189" s="5">
        <f t="shared" si="29"/>
        <v>2.7275390625</v>
      </c>
      <c r="AI189" s="5">
        <f t="shared" si="29"/>
        <v>2.81640625</v>
      </c>
      <c r="AJ189" s="5">
        <f t="shared" si="29"/>
        <v>2.9072265625</v>
      </c>
      <c r="AK189" s="5">
        <f t="shared" si="29"/>
        <v>3</v>
      </c>
    </row>
    <row r="190" spans="1:37" x14ac:dyDescent="0.25"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</row>
    <row r="191" spans="1:37" x14ac:dyDescent="0.25">
      <c r="E191" s="5">
        <f t="shared" ref="E191:AK191" si="30">1+E183</f>
        <v>1</v>
      </c>
      <c r="F191" s="5">
        <f t="shared" si="30"/>
        <v>1.03125</v>
      </c>
      <c r="G191" s="5">
        <f t="shared" si="30"/>
        <v>1.0625</v>
      </c>
      <c r="H191" s="5">
        <f t="shared" si="30"/>
        <v>1.09375</v>
      </c>
      <c r="I191" s="5">
        <f t="shared" si="30"/>
        <v>1.125</v>
      </c>
      <c r="J191" s="5">
        <f t="shared" si="30"/>
        <v>1.15625</v>
      </c>
      <c r="K191" s="5">
        <f t="shared" si="30"/>
        <v>1.1875</v>
      </c>
      <c r="L191" s="5">
        <f t="shared" si="30"/>
        <v>1.21875</v>
      </c>
      <c r="M191" s="5">
        <f t="shared" si="30"/>
        <v>1.25</v>
      </c>
      <c r="N191" s="5">
        <f t="shared" si="30"/>
        <v>1.28125</v>
      </c>
      <c r="O191" s="5">
        <f t="shared" si="30"/>
        <v>1.3125</v>
      </c>
      <c r="P191" s="5">
        <f t="shared" si="30"/>
        <v>1.34375</v>
      </c>
      <c r="Q191" s="5">
        <f t="shared" si="30"/>
        <v>1.375</v>
      </c>
      <c r="R191" s="5">
        <f t="shared" si="30"/>
        <v>1.40625</v>
      </c>
      <c r="S191" s="5">
        <f t="shared" si="30"/>
        <v>1.4375</v>
      </c>
      <c r="T191" s="5">
        <f t="shared" si="30"/>
        <v>1.46875</v>
      </c>
      <c r="U191" s="5">
        <f t="shared" si="30"/>
        <v>1.5</v>
      </c>
      <c r="V191" s="5">
        <f t="shared" si="30"/>
        <v>1.53125</v>
      </c>
      <c r="W191" s="5">
        <f t="shared" si="30"/>
        <v>1.5625</v>
      </c>
      <c r="X191" s="5">
        <f t="shared" si="30"/>
        <v>1.59375</v>
      </c>
      <c r="Y191" s="5">
        <f t="shared" si="30"/>
        <v>1.625</v>
      </c>
      <c r="Z191" s="5">
        <f t="shared" si="30"/>
        <v>1.65625</v>
      </c>
      <c r="AA191" s="5">
        <f t="shared" si="30"/>
        <v>1.6875</v>
      </c>
      <c r="AB191" s="5">
        <f t="shared" si="30"/>
        <v>1.71875</v>
      </c>
      <c r="AC191" s="5">
        <f t="shared" si="30"/>
        <v>1.75</v>
      </c>
      <c r="AD191" s="5">
        <f t="shared" si="30"/>
        <v>1.78125</v>
      </c>
      <c r="AE191" s="5">
        <f t="shared" si="30"/>
        <v>1.8125</v>
      </c>
      <c r="AF191" s="5">
        <f t="shared" si="30"/>
        <v>1.84375</v>
      </c>
      <c r="AG191" s="5">
        <f t="shared" si="30"/>
        <v>1.875</v>
      </c>
      <c r="AH191" s="5">
        <f t="shared" si="30"/>
        <v>1.90625</v>
      </c>
      <c r="AI191" s="5">
        <f t="shared" si="30"/>
        <v>1.9375</v>
      </c>
      <c r="AJ191" s="5">
        <f t="shared" si="30"/>
        <v>1.96875</v>
      </c>
      <c r="AK191" s="5">
        <f t="shared" si="30"/>
        <v>2</v>
      </c>
    </row>
    <row r="192" spans="1:37" x14ac:dyDescent="0.25"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</row>
    <row r="193" spans="2:39" x14ac:dyDescent="0.25">
      <c r="E193" s="5">
        <f t="shared" ref="E193:AK193" si="31">1-$C$174-2*$C$174*E183</f>
        <v>0.4</v>
      </c>
      <c r="F193" s="5">
        <f t="shared" si="31"/>
        <v>0.36250000000000004</v>
      </c>
      <c r="G193" s="5">
        <f t="shared" si="31"/>
        <v>0.32500000000000001</v>
      </c>
      <c r="H193" s="5">
        <f t="shared" si="31"/>
        <v>0.28750000000000003</v>
      </c>
      <c r="I193" s="5">
        <f t="shared" si="31"/>
        <v>0.25</v>
      </c>
      <c r="J193" s="5">
        <f t="shared" si="31"/>
        <v>0.21250000000000002</v>
      </c>
      <c r="K193" s="5">
        <f t="shared" si="31"/>
        <v>0.17500000000000004</v>
      </c>
      <c r="L193" s="5">
        <f t="shared" si="31"/>
        <v>0.13750000000000001</v>
      </c>
      <c r="M193" s="5">
        <f t="shared" si="31"/>
        <v>0.10000000000000003</v>
      </c>
      <c r="N193" s="5">
        <f t="shared" si="31"/>
        <v>6.2500000000000056E-2</v>
      </c>
      <c r="O193" s="5">
        <f t="shared" si="31"/>
        <v>2.5000000000000022E-2</v>
      </c>
      <c r="P193" s="5">
        <f t="shared" si="31"/>
        <v>-1.2499999999999956E-2</v>
      </c>
      <c r="Q193" s="5">
        <f t="shared" si="31"/>
        <v>-4.9999999999999933E-2</v>
      </c>
      <c r="R193" s="5">
        <f t="shared" si="31"/>
        <v>-8.7499999999999967E-2</v>
      </c>
      <c r="S193" s="5">
        <f t="shared" si="31"/>
        <v>-0.125</v>
      </c>
      <c r="T193" s="5">
        <f t="shared" si="31"/>
        <v>-0.16249999999999998</v>
      </c>
      <c r="U193" s="5">
        <f t="shared" si="31"/>
        <v>-0.19999999999999996</v>
      </c>
      <c r="V193" s="5">
        <f t="shared" si="31"/>
        <v>-0.23749999999999993</v>
      </c>
      <c r="W193" s="5">
        <f t="shared" si="31"/>
        <v>-0.27499999999999991</v>
      </c>
      <c r="X193" s="5">
        <f t="shared" si="31"/>
        <v>-0.3125</v>
      </c>
      <c r="Y193" s="5">
        <f t="shared" si="31"/>
        <v>-0.35</v>
      </c>
      <c r="Z193" s="5">
        <f t="shared" si="31"/>
        <v>-0.38749999999999996</v>
      </c>
      <c r="AA193" s="5">
        <f t="shared" si="31"/>
        <v>-0.42499999999999993</v>
      </c>
      <c r="AB193" s="5">
        <f t="shared" si="31"/>
        <v>-0.46249999999999991</v>
      </c>
      <c r="AC193" s="5">
        <f t="shared" si="31"/>
        <v>-0.49999999999999989</v>
      </c>
      <c r="AD193" s="5">
        <f t="shared" si="31"/>
        <v>-0.53749999999999998</v>
      </c>
      <c r="AE193" s="5">
        <f t="shared" si="31"/>
        <v>-0.57499999999999996</v>
      </c>
      <c r="AF193" s="5">
        <f t="shared" si="31"/>
        <v>-0.61249999999999993</v>
      </c>
      <c r="AG193" s="5">
        <f t="shared" si="31"/>
        <v>-0.65</v>
      </c>
      <c r="AH193" s="5">
        <f t="shared" si="31"/>
        <v>-0.68749999999999989</v>
      </c>
      <c r="AI193" s="5">
        <f t="shared" si="31"/>
        <v>-0.72499999999999998</v>
      </c>
      <c r="AJ193" s="5">
        <f t="shared" si="31"/>
        <v>-0.76249999999999984</v>
      </c>
      <c r="AK193" s="5">
        <f t="shared" si="31"/>
        <v>-0.79999999999999993</v>
      </c>
    </row>
    <row r="194" spans="2:39" x14ac:dyDescent="0.25">
      <c r="E194" s="5">
        <f t="shared" ref="E194:AK194" si="32">1-$C$175*E183</f>
        <v>1</v>
      </c>
      <c r="F194" s="5">
        <f t="shared" si="32"/>
        <v>0.97499999999999998</v>
      </c>
      <c r="G194" s="5">
        <f t="shared" si="32"/>
        <v>0.95</v>
      </c>
      <c r="H194" s="5">
        <f t="shared" si="32"/>
        <v>0.92500000000000004</v>
      </c>
      <c r="I194" s="5">
        <f t="shared" si="32"/>
        <v>0.9</v>
      </c>
      <c r="J194" s="5">
        <f t="shared" si="32"/>
        <v>0.875</v>
      </c>
      <c r="K194" s="5">
        <f t="shared" si="32"/>
        <v>0.85</v>
      </c>
      <c r="L194" s="5">
        <f t="shared" si="32"/>
        <v>0.82499999999999996</v>
      </c>
      <c r="M194" s="5">
        <f t="shared" si="32"/>
        <v>0.8</v>
      </c>
      <c r="N194" s="5">
        <f t="shared" si="32"/>
        <v>0.77500000000000002</v>
      </c>
      <c r="O194" s="5">
        <f t="shared" si="32"/>
        <v>0.75</v>
      </c>
      <c r="P194" s="5">
        <f t="shared" si="32"/>
        <v>0.72499999999999998</v>
      </c>
      <c r="Q194" s="5">
        <f t="shared" si="32"/>
        <v>0.7</v>
      </c>
      <c r="R194" s="5">
        <f t="shared" si="32"/>
        <v>0.67500000000000004</v>
      </c>
      <c r="S194" s="5">
        <f t="shared" si="32"/>
        <v>0.64999999999999991</v>
      </c>
      <c r="T194" s="5">
        <f t="shared" si="32"/>
        <v>0.625</v>
      </c>
      <c r="U194" s="5">
        <f t="shared" si="32"/>
        <v>0.6</v>
      </c>
      <c r="V194" s="5">
        <f t="shared" si="32"/>
        <v>0.57499999999999996</v>
      </c>
      <c r="W194" s="5">
        <f t="shared" si="32"/>
        <v>0.55000000000000004</v>
      </c>
      <c r="X194" s="5">
        <f t="shared" si="32"/>
        <v>0.52499999999999991</v>
      </c>
      <c r="Y194" s="5">
        <f t="shared" si="32"/>
        <v>0.5</v>
      </c>
      <c r="Z194" s="5">
        <f t="shared" si="32"/>
        <v>0.47499999999999998</v>
      </c>
      <c r="AA194" s="5">
        <f t="shared" si="32"/>
        <v>0.44999999999999996</v>
      </c>
      <c r="AB194" s="5">
        <f t="shared" si="32"/>
        <v>0.42499999999999993</v>
      </c>
      <c r="AC194" s="5">
        <f t="shared" si="32"/>
        <v>0.39999999999999991</v>
      </c>
      <c r="AD194" s="5">
        <f t="shared" si="32"/>
        <v>0.375</v>
      </c>
      <c r="AE194" s="5">
        <f t="shared" si="32"/>
        <v>0.35</v>
      </c>
      <c r="AF194" s="5">
        <f t="shared" si="32"/>
        <v>0.32499999999999996</v>
      </c>
      <c r="AG194" s="5">
        <f t="shared" si="32"/>
        <v>0.29999999999999993</v>
      </c>
      <c r="AH194" s="5">
        <f t="shared" si="32"/>
        <v>0.27499999999999991</v>
      </c>
      <c r="AI194" s="5">
        <f t="shared" si="32"/>
        <v>0.25</v>
      </c>
      <c r="AJ194" s="5">
        <f t="shared" si="32"/>
        <v>0.22499999999999998</v>
      </c>
      <c r="AK194" s="5">
        <f t="shared" si="32"/>
        <v>0.19999999999999996</v>
      </c>
    </row>
    <row r="195" spans="2:39" x14ac:dyDescent="0.25"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</row>
    <row r="196" spans="2:39" x14ac:dyDescent="0.25">
      <c r="E196" s="5">
        <f t="shared" ref="E196:AK196" si="33">1+(1-$C$174)*E183-$C$174*E183*E183</f>
        <v>1</v>
      </c>
      <c r="F196" s="5">
        <f t="shared" si="33"/>
        <v>1.0119140625</v>
      </c>
      <c r="G196" s="5">
        <f t="shared" si="33"/>
        <v>1.0226562499999998</v>
      </c>
      <c r="H196" s="5">
        <f t="shared" si="33"/>
        <v>1.0322265625</v>
      </c>
      <c r="I196" s="5">
        <f t="shared" si="33"/>
        <v>1.0406250000000001</v>
      </c>
      <c r="J196" s="5">
        <f t="shared" si="33"/>
        <v>1.0478515625</v>
      </c>
      <c r="K196" s="5">
        <f t="shared" si="33"/>
        <v>1.05390625</v>
      </c>
      <c r="L196" s="5">
        <f t="shared" si="33"/>
        <v>1.0587890624999998</v>
      </c>
      <c r="M196" s="5">
        <f t="shared" si="33"/>
        <v>1.0625</v>
      </c>
      <c r="N196" s="5">
        <f t="shared" si="33"/>
        <v>1.0650390625000001</v>
      </c>
      <c r="O196" s="5">
        <f t="shared" si="33"/>
        <v>1.06640625</v>
      </c>
      <c r="P196" s="5">
        <f t="shared" si="33"/>
        <v>1.0666015625</v>
      </c>
      <c r="Q196" s="5">
        <f t="shared" si="33"/>
        <v>1.0656249999999998</v>
      </c>
      <c r="R196" s="5">
        <f t="shared" si="33"/>
        <v>1.0634765625</v>
      </c>
      <c r="S196" s="5">
        <f t="shared" si="33"/>
        <v>1.0601562500000001</v>
      </c>
      <c r="T196" s="5">
        <f t="shared" si="33"/>
        <v>1.0556640625</v>
      </c>
      <c r="U196" s="5">
        <f t="shared" si="33"/>
        <v>1.05</v>
      </c>
      <c r="V196" s="5">
        <f t="shared" si="33"/>
        <v>1.0431640624999998</v>
      </c>
      <c r="W196" s="5">
        <f t="shared" si="33"/>
        <v>1.03515625</v>
      </c>
      <c r="X196" s="5">
        <f t="shared" si="33"/>
        <v>1.0259765625000001</v>
      </c>
      <c r="Y196" s="5">
        <f t="shared" si="33"/>
        <v>1.015625</v>
      </c>
      <c r="Z196" s="5">
        <f t="shared" si="33"/>
        <v>1.0041015625</v>
      </c>
      <c r="AA196" s="5">
        <f t="shared" si="33"/>
        <v>0.99140624999999993</v>
      </c>
      <c r="AB196" s="5">
        <f t="shared" si="33"/>
        <v>0.97753906250000011</v>
      </c>
      <c r="AC196" s="5">
        <f t="shared" si="33"/>
        <v>0.96250000000000013</v>
      </c>
      <c r="AD196" s="5">
        <f t="shared" si="33"/>
        <v>0.9462890625</v>
      </c>
      <c r="AE196" s="5">
        <f t="shared" si="33"/>
        <v>0.92890625000000004</v>
      </c>
      <c r="AF196" s="5">
        <f t="shared" si="33"/>
        <v>0.91035156249999993</v>
      </c>
      <c r="AG196" s="5">
        <f t="shared" si="33"/>
        <v>0.890625</v>
      </c>
      <c r="AH196" s="5">
        <f t="shared" si="33"/>
        <v>0.86972656250000013</v>
      </c>
      <c r="AI196" s="5">
        <f t="shared" si="33"/>
        <v>0.84765625</v>
      </c>
      <c r="AJ196" s="5">
        <f t="shared" si="33"/>
        <v>0.82441406250000004</v>
      </c>
      <c r="AK196" s="5">
        <f t="shared" si="33"/>
        <v>0.79999999999999993</v>
      </c>
    </row>
    <row r="197" spans="2:39" x14ac:dyDescent="0.25"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</row>
    <row r="198" spans="2:39" x14ac:dyDescent="0.25">
      <c r="E198" s="5">
        <f t="shared" ref="E198:AK198" si="34">$C$172*E193*E194*E194*E194-3*$C$172*$C$175*E196*E194*E194</f>
        <v>-6.2500000000000014E-2</v>
      </c>
      <c r="F198" s="5">
        <f t="shared" si="34"/>
        <v>-6.1646731567382818E-2</v>
      </c>
      <c r="G198" s="5">
        <f t="shared" si="34"/>
        <v>-6.051333007812499E-2</v>
      </c>
      <c r="H198" s="5">
        <f t="shared" si="34"/>
        <v>-5.912920227050783E-2</v>
      </c>
      <c r="I198" s="5">
        <f t="shared" si="34"/>
        <v>-5.7522656250000005E-2</v>
      </c>
      <c r="J198" s="5">
        <f t="shared" si="34"/>
        <v>-5.5720901489257818E-2</v>
      </c>
      <c r="K198" s="5">
        <f t="shared" si="34"/>
        <v>-5.3750048828125001E-2</v>
      </c>
      <c r="L198" s="5">
        <f t="shared" si="34"/>
        <v>-5.1635110473632805E-2</v>
      </c>
      <c r="M198" s="5">
        <f t="shared" si="34"/>
        <v>-4.9400000000000013E-2</v>
      </c>
      <c r="N198" s="5">
        <f t="shared" si="34"/>
        <v>-4.7067532348632826E-2</v>
      </c>
      <c r="O198" s="5">
        <f t="shared" si="34"/>
        <v>-4.4659423828125003E-2</v>
      </c>
      <c r="P198" s="5">
        <f t="shared" si="34"/>
        <v>-4.2196292114257815E-2</v>
      </c>
      <c r="Q198" s="5">
        <f t="shared" si="34"/>
        <v>-3.9697656249999998E-2</v>
      </c>
      <c r="R198" s="5">
        <f t="shared" si="34"/>
        <v>-3.718193664550782E-2</v>
      </c>
      <c r="S198" s="5">
        <f t="shared" si="34"/>
        <v>-3.4666455078124998E-2</v>
      </c>
      <c r="T198" s="5">
        <f t="shared" si="34"/>
        <v>-3.2167434692382819E-2</v>
      </c>
      <c r="U198" s="5">
        <f t="shared" si="34"/>
        <v>-2.9700000000000004E-2</v>
      </c>
      <c r="V198" s="5">
        <f t="shared" si="34"/>
        <v>-2.7278176879882807E-2</v>
      </c>
      <c r="W198" s="5">
        <f t="shared" si="34"/>
        <v>-2.4914892578125004E-2</v>
      </c>
      <c r="X198" s="5">
        <f t="shared" si="34"/>
        <v>-2.2621975708007808E-2</v>
      </c>
      <c r="Y198" s="5">
        <f t="shared" si="34"/>
        <v>-2.0410156250000002E-2</v>
      </c>
      <c r="Z198" s="5">
        <f t="shared" si="34"/>
        <v>-1.8289065551757813E-2</v>
      </c>
      <c r="AA198" s="5">
        <f t="shared" si="34"/>
        <v>-1.6267236328124997E-2</v>
      </c>
      <c r="AB198" s="5">
        <f t="shared" si="34"/>
        <v>-1.435210266113281E-2</v>
      </c>
      <c r="AC198" s="5">
        <f t="shared" si="34"/>
        <v>-1.2549999999999997E-2</v>
      </c>
      <c r="AD198" s="5">
        <f t="shared" si="34"/>
        <v>-1.0866165161132813E-2</v>
      </c>
      <c r="AE198" s="5">
        <f t="shared" si="34"/>
        <v>-9.3047363281250003E-3</v>
      </c>
      <c r="AF198" s="5">
        <f t="shared" si="34"/>
        <v>-7.8687530517578107E-3</v>
      </c>
      <c r="AG198" s="5">
        <f t="shared" si="34"/>
        <v>-6.5601562499999965E-3</v>
      </c>
      <c r="AH198" s="5">
        <f t="shared" si="34"/>
        <v>-5.3797882080078097E-3</v>
      </c>
      <c r="AI198" s="5">
        <f t="shared" si="34"/>
        <v>-4.3273925781250003E-3</v>
      </c>
      <c r="AJ198" s="5">
        <f t="shared" si="34"/>
        <v>-3.4016143798828126E-3</v>
      </c>
      <c r="AK198" s="5">
        <f t="shared" si="34"/>
        <v>-2.599999999999999E-3</v>
      </c>
    </row>
    <row r="199" spans="2:39" x14ac:dyDescent="0.25"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</row>
    <row r="200" spans="2:39" x14ac:dyDescent="0.25">
      <c r="E200" s="5">
        <f t="shared" ref="E200:AK200" si="35">-2*$C$172*$C$172*$C$174*E194*E194*E194-6*$C$172*$C$172*$C$175*E193*E194*E194+6*$C$172*$C$172*$C$175*$C$175*E196*E194</f>
        <v>7.0312500000000062E-4</v>
      </c>
      <c r="F200" s="5">
        <f t="shared" si="35"/>
        <v>9.9832763671875002E-4</v>
      </c>
      <c r="G200" s="5">
        <f t="shared" si="35"/>
        <v>1.2635742187499998E-3</v>
      </c>
      <c r="H200" s="5">
        <f t="shared" si="35"/>
        <v>1.4999633789062501E-3</v>
      </c>
      <c r="I200" s="5">
        <f t="shared" si="35"/>
        <v>1.7085937500000009E-3</v>
      </c>
      <c r="J200" s="5">
        <f t="shared" si="35"/>
        <v>1.8905639648437505E-3</v>
      </c>
      <c r="K200" s="5">
        <f t="shared" si="35"/>
        <v>2.0469726562500003E-3</v>
      </c>
      <c r="L200" s="5">
        <f t="shared" si="35"/>
        <v>2.1789184570312503E-3</v>
      </c>
      <c r="M200" s="5">
        <f t="shared" si="35"/>
        <v>2.2875000000000009E-3</v>
      </c>
      <c r="N200" s="5">
        <f t="shared" si="35"/>
        <v>2.373815917968751E-3</v>
      </c>
      <c r="O200" s="5">
        <f t="shared" si="35"/>
        <v>2.4389648437500005E-3</v>
      </c>
      <c r="P200" s="5">
        <f t="shared" si="35"/>
        <v>2.4840454101562504E-3</v>
      </c>
      <c r="Q200" s="5">
        <f t="shared" si="35"/>
        <v>2.5101562500000002E-3</v>
      </c>
      <c r="R200" s="5">
        <f t="shared" si="35"/>
        <v>2.518395996093751E-3</v>
      </c>
      <c r="S200" s="5">
        <f t="shared" si="35"/>
        <v>2.5098632812500005E-3</v>
      </c>
      <c r="T200" s="5">
        <f t="shared" si="35"/>
        <v>2.4856567382812505E-3</v>
      </c>
      <c r="U200" s="5">
        <f t="shared" si="35"/>
        <v>2.4468750000000003E-3</v>
      </c>
      <c r="V200" s="5">
        <f t="shared" si="35"/>
        <v>2.3946166992187498E-3</v>
      </c>
      <c r="W200" s="5">
        <f t="shared" si="35"/>
        <v>2.3299804687500008E-3</v>
      </c>
      <c r="X200" s="5">
        <f t="shared" si="35"/>
        <v>2.2540649414062503E-3</v>
      </c>
      <c r="Y200" s="5">
        <f t="shared" si="35"/>
        <v>2.1679687500000006E-3</v>
      </c>
      <c r="Z200" s="5">
        <f t="shared" si="35"/>
        <v>2.0727905273437504E-3</v>
      </c>
      <c r="AA200" s="5">
        <f t="shared" si="35"/>
        <v>1.9696289062499997E-3</v>
      </c>
      <c r="AB200" s="5">
        <f t="shared" si="35"/>
        <v>1.8595825195312503E-3</v>
      </c>
      <c r="AC200" s="5">
        <f t="shared" si="35"/>
        <v>1.7437500000000001E-3</v>
      </c>
      <c r="AD200" s="5">
        <f t="shared" si="35"/>
        <v>1.6232299804687504E-3</v>
      </c>
      <c r="AE200" s="5">
        <f t="shared" si="35"/>
        <v>1.4991210937500003E-3</v>
      </c>
      <c r="AF200" s="5">
        <f t="shared" si="35"/>
        <v>1.3725219726562501E-3</v>
      </c>
      <c r="AG200" s="5">
        <f t="shared" si="35"/>
        <v>1.24453125E-3</v>
      </c>
      <c r="AH200" s="5">
        <f t="shared" si="35"/>
        <v>1.1162475585937499E-3</v>
      </c>
      <c r="AI200" s="5">
        <f t="shared" si="35"/>
        <v>9.8876953125000017E-4</v>
      </c>
      <c r="AJ200" s="5">
        <f t="shared" si="35"/>
        <v>8.631958007812501E-4</v>
      </c>
      <c r="AK200" s="5">
        <f t="shared" si="35"/>
        <v>7.4062499999999996E-4</v>
      </c>
    </row>
    <row r="201" spans="2:39" x14ac:dyDescent="0.25">
      <c r="E201" s="19"/>
      <c r="G201" s="19"/>
      <c r="I201" s="19"/>
      <c r="K201" s="19"/>
      <c r="M201" s="19"/>
      <c r="O201" s="19"/>
      <c r="Q201" s="19"/>
      <c r="S201" s="19"/>
      <c r="U201" s="5"/>
    </row>
    <row r="202" spans="2:39" x14ac:dyDescent="0.25">
      <c r="E202" s="19"/>
      <c r="G202" s="19"/>
      <c r="I202" s="19"/>
      <c r="K202" s="19"/>
      <c r="M202" s="19"/>
      <c r="O202" s="19"/>
      <c r="Q202" s="19"/>
      <c r="S202" s="19"/>
      <c r="U202" s="5"/>
    </row>
    <row r="203" spans="2:39" x14ac:dyDescent="0.25">
      <c r="C203" s="10" t="s">
        <v>68</v>
      </c>
      <c r="D203" s="10" t="s">
        <v>0</v>
      </c>
      <c r="E203" s="10" t="s">
        <v>1</v>
      </c>
      <c r="F203" s="10" t="s">
        <v>2</v>
      </c>
      <c r="G203" s="10" t="s">
        <v>3</v>
      </c>
      <c r="H203" s="10" t="s">
        <v>4</v>
      </c>
      <c r="I203" s="10" t="s">
        <v>5</v>
      </c>
      <c r="J203" s="10" t="s">
        <v>6</v>
      </c>
      <c r="K203" s="10" t="s">
        <v>7</v>
      </c>
      <c r="L203" s="10" t="s">
        <v>8</v>
      </c>
      <c r="M203" s="10" t="s">
        <v>9</v>
      </c>
      <c r="N203" s="10" t="s">
        <v>10</v>
      </c>
      <c r="O203" s="10" t="s">
        <v>11</v>
      </c>
      <c r="P203" s="10" t="s">
        <v>12</v>
      </c>
      <c r="Q203" s="10" t="s">
        <v>13</v>
      </c>
      <c r="R203" s="10" t="s">
        <v>14</v>
      </c>
      <c r="S203" s="10" t="s">
        <v>32</v>
      </c>
      <c r="T203" s="10" t="s">
        <v>33</v>
      </c>
      <c r="U203" s="10" t="s">
        <v>34</v>
      </c>
      <c r="V203" s="10" t="s">
        <v>35</v>
      </c>
      <c r="W203" s="10" t="s">
        <v>44</v>
      </c>
      <c r="X203" s="10" t="s">
        <v>45</v>
      </c>
      <c r="Y203" s="10" t="s">
        <v>46</v>
      </c>
      <c r="Z203" s="10" t="s">
        <v>47</v>
      </c>
      <c r="AA203" s="10" t="s">
        <v>48</v>
      </c>
      <c r="AB203" s="10" t="s">
        <v>49</v>
      </c>
      <c r="AC203" s="10" t="s">
        <v>50</v>
      </c>
      <c r="AD203" s="10" t="s">
        <v>51</v>
      </c>
      <c r="AE203" s="10" t="s">
        <v>63</v>
      </c>
      <c r="AF203" s="10" t="s">
        <v>84</v>
      </c>
      <c r="AG203" s="10" t="s">
        <v>85</v>
      </c>
      <c r="AH203" s="10" t="s">
        <v>86</v>
      </c>
      <c r="AI203" s="10" t="s">
        <v>87</v>
      </c>
      <c r="AJ203" s="10" t="s">
        <v>88</v>
      </c>
      <c r="AK203" s="10" t="s">
        <v>89</v>
      </c>
      <c r="AL203" s="10" t="s">
        <v>90</v>
      </c>
      <c r="AM203" s="10" t="s">
        <v>91</v>
      </c>
    </row>
    <row r="204" spans="2:39" x14ac:dyDescent="0.25">
      <c r="B204" s="1" t="s">
        <v>19</v>
      </c>
      <c r="C204" s="5">
        <f>E191*E185-E198-E200/12</f>
        <v>1.0624414062500001</v>
      </c>
      <c r="D204" s="5">
        <f>-4*E191*E185+2*E198+4/3*E200</f>
        <v>-4.1240625</v>
      </c>
      <c r="E204" s="5">
        <f>6*E191*E185-5/2*E200-$C$172*$C$172*$C$172*$C$172*E189*E187*$C$177*$C$177</f>
        <v>5.9982278283095081</v>
      </c>
      <c r="F204" s="5">
        <f>-4*E191*E185-2*E198+4/3*E200</f>
        <v>-3.8740625</v>
      </c>
      <c r="G204" s="5">
        <f>E191*E185+E198-E200/12</f>
        <v>0.93744140625000005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  <c r="AF204" s="5">
        <v>0</v>
      </c>
      <c r="AG204" s="5">
        <v>0</v>
      </c>
      <c r="AH204" s="5">
        <v>0</v>
      </c>
      <c r="AI204" s="5">
        <v>0</v>
      </c>
      <c r="AJ204" s="5">
        <v>0</v>
      </c>
      <c r="AK204" s="5">
        <v>0</v>
      </c>
      <c r="AL204" s="5">
        <v>0</v>
      </c>
      <c r="AM204" s="5">
        <v>0</v>
      </c>
    </row>
    <row r="205" spans="2:39" x14ac:dyDescent="0.25">
      <c r="B205" s="1" t="s">
        <v>20</v>
      </c>
      <c r="C205" s="5">
        <v>0</v>
      </c>
      <c r="D205" s="5">
        <f>F191*F185-F198-F200/12</f>
        <v>0.99946557312011719</v>
      </c>
      <c r="E205" s="5">
        <f>-4*F191*F185+2*F198+4/3*F200</f>
        <v>-3.8735705017089841</v>
      </c>
      <c r="F205" s="5">
        <f>6*F191*F185-5/2*F200-$C$172*$C$172*$C$172*$C$172*F189*F187*$C$177*$C$177</f>
        <v>5.6249022136171245</v>
      </c>
      <c r="G205" s="5">
        <f>-4*F191*F185-2*F198+4/3*F200</f>
        <v>-3.626983575439453</v>
      </c>
      <c r="H205" s="5">
        <f>F191*F185+F198-F200/12</f>
        <v>0.87617210998535144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  <c r="AE205" s="5">
        <v>0</v>
      </c>
      <c r="AF205" s="5">
        <v>0</v>
      </c>
      <c r="AG205" s="5">
        <v>0</v>
      </c>
      <c r="AH205" s="5">
        <v>0</v>
      </c>
      <c r="AI205" s="5">
        <v>0</v>
      </c>
      <c r="AJ205" s="5">
        <v>0</v>
      </c>
      <c r="AK205" s="5">
        <v>0</v>
      </c>
      <c r="AL205" s="5">
        <v>0</v>
      </c>
      <c r="AM205" s="5">
        <v>0</v>
      </c>
    </row>
    <row r="206" spans="2:39" x14ac:dyDescent="0.25">
      <c r="B206" s="1" t="s">
        <v>21</v>
      </c>
      <c r="C206" s="5">
        <v>0</v>
      </c>
      <c r="D206" s="5">
        <v>0</v>
      </c>
      <c r="E206" s="5">
        <f>G191*G185-G198-G200/12</f>
        <v>0.93720793457031237</v>
      </c>
      <c r="F206" s="5">
        <f>-4*G191*G185+2*G198+4/3*G200</f>
        <v>-3.6265415039062501</v>
      </c>
      <c r="G206" s="5">
        <f>6*G191*G185-5/2*G200-$C$172*$C$172*$C$172*$C$172*G189*G187*$C$177*$C$177</f>
        <v>5.2576264769376877</v>
      </c>
      <c r="H206" s="5">
        <f>-4*G191*G185-2*G198+4/3*G200</f>
        <v>-3.3844881835937497</v>
      </c>
      <c r="I206" s="5">
        <f>G191*G185+G198-G200/12</f>
        <v>0.81618127441406241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  <c r="AH206" s="5">
        <v>0</v>
      </c>
      <c r="AI206" s="5">
        <v>0</v>
      </c>
      <c r="AJ206" s="5">
        <v>0</v>
      </c>
      <c r="AK206" s="5">
        <v>0</v>
      </c>
      <c r="AL206" s="5">
        <v>0</v>
      </c>
      <c r="AM206" s="5">
        <v>0</v>
      </c>
    </row>
    <row r="207" spans="2:39" x14ac:dyDescent="0.25">
      <c r="B207" s="1" t="s">
        <v>22</v>
      </c>
      <c r="C207" s="5">
        <v>0</v>
      </c>
      <c r="D207" s="5">
        <v>0</v>
      </c>
      <c r="E207" s="5">
        <v>0</v>
      </c>
      <c r="F207" s="5">
        <f>H191*H185-H198-H200/12</f>
        <v>0.87596314392089858</v>
      </c>
      <c r="G207" s="5">
        <f>-4*H191*H185+2*H198+4/3*H200</f>
        <v>-3.3840942077636722</v>
      </c>
      <c r="H207" s="5">
        <f>6*H191*H185-5/2*H200-$C$172*$C$172*$C$172*$C$172*H189*H187*$C$177*$C$177</f>
        <v>4.8979899026800346</v>
      </c>
      <c r="I207" s="5">
        <f>-4*H191*H185-2*H198+4/3*H200</f>
        <v>-3.1475773986816407</v>
      </c>
      <c r="J207" s="5">
        <f>H191*H185+H198-H200/12</f>
        <v>0.75770473937988281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  <c r="AF207" s="5">
        <v>0</v>
      </c>
      <c r="AG207" s="5">
        <v>0</v>
      </c>
      <c r="AH207" s="5">
        <v>0</v>
      </c>
      <c r="AI207" s="5">
        <v>0</v>
      </c>
      <c r="AJ207" s="5">
        <v>0</v>
      </c>
      <c r="AK207" s="5">
        <v>0</v>
      </c>
      <c r="AL207" s="5">
        <v>0</v>
      </c>
      <c r="AM207" s="5">
        <v>0</v>
      </c>
    </row>
    <row r="208" spans="2:39" x14ac:dyDescent="0.25">
      <c r="B208" s="1" t="s">
        <v>23</v>
      </c>
      <c r="C208" s="5">
        <v>0</v>
      </c>
      <c r="D208" s="5">
        <v>0</v>
      </c>
      <c r="E208" s="5">
        <v>0</v>
      </c>
      <c r="F208" s="5">
        <v>0</v>
      </c>
      <c r="G208" s="5">
        <f>I191*I185-I198-I200/12</f>
        <v>0.81599589843749998</v>
      </c>
      <c r="H208" s="5">
        <f>-4*I191*I185+2*I198+4/3*I200</f>
        <v>-3.1472296874999999</v>
      </c>
      <c r="I208" s="5">
        <f>6*I191*I185-5/2*I200-$C$172*$C$172*$C$172*$C$172*I189*I187*$C$177*$C$177</f>
        <v>4.5474086305639982</v>
      </c>
      <c r="J208" s="5">
        <f>-4*I191*I185-2*I198+4/3*I200</f>
        <v>-2.9171390625</v>
      </c>
      <c r="K208" s="5">
        <f>I191*I185+I198-I200/12</f>
        <v>0.70095058593750004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  <c r="AG208" s="5">
        <v>0</v>
      </c>
      <c r="AH208" s="5">
        <v>0</v>
      </c>
      <c r="AI208" s="5">
        <v>0</v>
      </c>
      <c r="AJ208" s="5">
        <v>0</v>
      </c>
      <c r="AK208" s="5">
        <v>0</v>
      </c>
      <c r="AL208" s="5">
        <v>0</v>
      </c>
      <c r="AM208" s="5">
        <v>0</v>
      </c>
    </row>
    <row r="209" spans="2:39" x14ac:dyDescent="0.25">
      <c r="B209" s="1" t="s">
        <v>24</v>
      </c>
      <c r="C209" s="5">
        <v>0</v>
      </c>
      <c r="D209" s="5">
        <v>0</v>
      </c>
      <c r="E209" s="5">
        <v>0</v>
      </c>
      <c r="F209" s="5">
        <v>0</v>
      </c>
      <c r="G209" s="5">
        <v>0</v>
      </c>
      <c r="H209" s="5">
        <f>J191*J185-J198-J200/12</f>
        <v>0.75754203796386721</v>
      </c>
      <c r="I209" s="5">
        <f>-4*J191*J185+2*J198+4/3*J200</f>
        <v>-2.9168357849121094</v>
      </c>
      <c r="J209" s="5">
        <f>6*J191*J185-5/2*J200-$C$172*$C$172*$C$172*$C$172*J189*J187*$C$177*$C$177</f>
        <v>4.2071322474172792</v>
      </c>
      <c r="K209" s="5">
        <f>-4*J191*J185-2*J198+4/3*J200</f>
        <v>-2.6939521789550778</v>
      </c>
      <c r="L209" s="5">
        <f>J191*J185+J198-J200/12</f>
        <v>0.64610023498535163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  <c r="AG209" s="5">
        <v>0</v>
      </c>
      <c r="AH209" s="5">
        <v>0</v>
      </c>
      <c r="AI209" s="5">
        <v>0</v>
      </c>
      <c r="AJ209" s="5">
        <v>0</v>
      </c>
      <c r="AK209" s="5">
        <v>0</v>
      </c>
      <c r="AL209" s="5">
        <v>0</v>
      </c>
      <c r="AM209" s="5">
        <v>0</v>
      </c>
    </row>
    <row r="210" spans="2:39" x14ac:dyDescent="0.25">
      <c r="B210" s="1" t="s">
        <v>25</v>
      </c>
      <c r="C210" s="5">
        <v>0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f>K191*K185-K198-K200/12</f>
        <v>0.70080964355468733</v>
      </c>
      <c r="J210" s="5">
        <f>-4*K191*K185+2*K198+4/3*K200</f>
        <v>-2.6936915039062495</v>
      </c>
      <c r="K210" s="5">
        <f>6*K191*K185-5/2*K200-$C$172*$C$172*$C$172*$C$172*K189*K187*$C$177*$C$177</f>
        <v>3.8782503789723264</v>
      </c>
      <c r="L210" s="5">
        <f>-4*K191*K185-2*K198+4/3*K200</f>
        <v>-2.4786913085937492</v>
      </c>
      <c r="M210" s="5">
        <f>K191*K185+K198-K200/12</f>
        <v>0.59330954589843743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  <c r="AH210" s="5">
        <v>0</v>
      </c>
      <c r="AI210" s="5">
        <v>0</v>
      </c>
      <c r="AJ210" s="5">
        <v>0</v>
      </c>
      <c r="AK210" s="5">
        <v>0</v>
      </c>
      <c r="AL210" s="5">
        <v>0</v>
      </c>
      <c r="AM210" s="5">
        <v>0</v>
      </c>
    </row>
    <row r="211" spans="2:39" x14ac:dyDescent="0.25">
      <c r="B211" s="1" t="s">
        <v>26</v>
      </c>
      <c r="C211" s="5">
        <v>0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f>L191*L185-L198-L200/12</f>
        <v>0.64598013610839844</v>
      </c>
      <c r="K211" s="5">
        <f>-4*L191*L185+2*L198+4/3*L200</f>
        <v>-2.4784714050292971</v>
      </c>
      <c r="L211" s="5">
        <f>6*L191*L185-5/2*L200-$C$172*$C$172*$C$172*$C$172*L189*L187*$C$177*$C$177</f>
        <v>3.5616992816632078</v>
      </c>
      <c r="M211" s="5">
        <f>-4*L191*L185-2*L198+4/3*L200</f>
        <v>-2.2719309631347659</v>
      </c>
      <c r="N211" s="5">
        <f>L191*L185+L198-L200/12</f>
        <v>0.54270991516113287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  <c r="AG211" s="5">
        <v>0</v>
      </c>
      <c r="AH211" s="5">
        <v>0</v>
      </c>
      <c r="AI211" s="5">
        <v>0</v>
      </c>
      <c r="AJ211" s="5">
        <v>0</v>
      </c>
      <c r="AK211" s="5">
        <v>0</v>
      </c>
      <c r="AL211" s="5">
        <v>0</v>
      </c>
      <c r="AM211" s="5">
        <v>0</v>
      </c>
    </row>
    <row r="212" spans="2:39" x14ac:dyDescent="0.25">
      <c r="B212" s="1" t="s">
        <v>27</v>
      </c>
      <c r="C212" s="5">
        <v>0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f>M191*M185-M198-M200/12</f>
        <v>0.59320937500000015</v>
      </c>
      <c r="L212" s="5">
        <f>-4*M191*M185+2*M198+4/3*M200</f>
        <v>-2.2717500000000008</v>
      </c>
      <c r="M212" s="5">
        <f>6*M191*M185-5/2*M200-$C$172*$C$172*$C$172*$C$172*M189*M187*$C$177*$C$177</f>
        <v>3.258268434422487</v>
      </c>
      <c r="N212" s="5">
        <f>-4*M191*M185-2*M198+4/3*M200</f>
        <v>-2.0741500000000004</v>
      </c>
      <c r="O212" s="5">
        <f>M191*M185+M198-M200/12</f>
        <v>0.49440937500000015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  <c r="AG212" s="5">
        <v>0</v>
      </c>
      <c r="AH212" s="5">
        <v>0</v>
      </c>
      <c r="AI212" s="5">
        <v>0</v>
      </c>
      <c r="AJ212" s="5">
        <v>0</v>
      </c>
      <c r="AK212" s="5">
        <v>0</v>
      </c>
      <c r="AL212" s="5">
        <v>0</v>
      </c>
      <c r="AM212" s="5">
        <v>0</v>
      </c>
    </row>
    <row r="213" spans="2:39" x14ac:dyDescent="0.25">
      <c r="B213" s="1" t="s">
        <v>28</v>
      </c>
      <c r="C213" s="5">
        <v>0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f>N191*N185-N198-N200/12</f>
        <v>0.54262875671386723</v>
      </c>
      <c r="M213" s="5">
        <f>-4*N191*N185+2*N198+4/3*N200</f>
        <v>-2.0740061462402348</v>
      </c>
      <c r="N213" s="5">
        <f>6*N191*N185-5/2*N200-$C$172*$C$172*$C$172*$C$172*N189*N187*$C$177*$C$177</f>
        <v>2.9686071304780954</v>
      </c>
      <c r="O213" s="5">
        <f>-4*N191*N185-2*N198+4/3*N200</f>
        <v>-1.8857360168457034</v>
      </c>
      <c r="P213" s="5">
        <f>N191*N185+N198-N200/12</f>
        <v>0.44849369201660166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  <c r="AF213" s="5">
        <v>0</v>
      </c>
      <c r="AG213" s="5">
        <v>0</v>
      </c>
      <c r="AH213" s="5">
        <v>0</v>
      </c>
      <c r="AI213" s="5">
        <v>0</v>
      </c>
      <c r="AJ213" s="5">
        <v>0</v>
      </c>
      <c r="AK213" s="5">
        <v>0</v>
      </c>
      <c r="AL213" s="5">
        <v>0</v>
      </c>
      <c r="AM213" s="5">
        <v>0</v>
      </c>
    </row>
    <row r="214" spans="2:39" x14ac:dyDescent="0.25">
      <c r="B214" s="1" t="s">
        <v>29</v>
      </c>
      <c r="C214" s="5">
        <v>0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f>O191*O185-O198-O200/12</f>
        <v>0.49434631347656249</v>
      </c>
      <c r="N214" s="5">
        <f>-4*O191*O185+2*O198+4/3*O200</f>
        <v>-1.8856274414062502</v>
      </c>
      <c r="O214" s="5">
        <f>6*O191*O185-5/2*O200-$C$172*$C$172*$C$172*$C$172*O189*O187*$C$177*$C$177</f>
        <v>2.6932310691502117</v>
      </c>
      <c r="P214" s="5">
        <f>-4*O191*O185-2*O198+4/3*O200</f>
        <v>-1.70698974609375</v>
      </c>
      <c r="Q214" s="5">
        <f>O191*O185+O198-O200/12</f>
        <v>0.40502746582031252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  <c r="AH214" s="5">
        <v>0</v>
      </c>
      <c r="AI214" s="5">
        <v>0</v>
      </c>
      <c r="AJ214" s="5">
        <v>0</v>
      </c>
      <c r="AK214" s="5">
        <v>0</v>
      </c>
      <c r="AL214" s="5">
        <v>0</v>
      </c>
      <c r="AM214" s="5">
        <v>0</v>
      </c>
    </row>
    <row r="215" spans="2:39" x14ac:dyDescent="0.25">
      <c r="B215" s="1" t="s">
        <v>30</v>
      </c>
      <c r="C215" s="5">
        <v>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f>P191*P185-P198-P200/12</f>
        <v>0.44844781188964838</v>
      </c>
      <c r="O215" s="5">
        <f>-4*P191*P185+2*P198+4/3*P200</f>
        <v>-1.7069146179199217</v>
      </c>
      <c r="P215" s="5">
        <f>6*P191*P185-5/2*P200-$C$172*$C$172*$C$172*$C$172*P189*P187*$C$177*$C$177</f>
        <v>2.432528947648136</v>
      </c>
      <c r="Q215" s="5">
        <f>-4*P191*P185-2*P198+4/3*P200</f>
        <v>-1.5381294494628905</v>
      </c>
      <c r="R215" s="5">
        <f>P191*P185+P198-P200/12</f>
        <v>0.3640552276611328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  <c r="AF215" s="5">
        <v>0</v>
      </c>
      <c r="AG215" s="5">
        <v>0</v>
      </c>
      <c r="AH215" s="5">
        <v>0</v>
      </c>
      <c r="AI215" s="5">
        <v>0</v>
      </c>
      <c r="AJ215" s="5">
        <v>0</v>
      </c>
      <c r="AK215" s="5">
        <v>0</v>
      </c>
      <c r="AL215" s="5">
        <v>0</v>
      </c>
      <c r="AM215" s="5">
        <v>0</v>
      </c>
    </row>
    <row r="216" spans="2:39" x14ac:dyDescent="0.25">
      <c r="B216" s="1" t="s">
        <v>31</v>
      </c>
      <c r="C216" s="5">
        <v>0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f>Q191*Q185-Q198-Q200/12</f>
        <v>0.4049978515624999</v>
      </c>
      <c r="P216" s="5">
        <f>-4*Q191*Q185+2*Q198+4/3*Q200</f>
        <v>-1.5380859374999996</v>
      </c>
      <c r="Q216" s="5">
        <f>6*Q191*Q185-5/2*Q200-$C$172*$C$172*$C$172*$C$172*Q189*Q187*$C$177*$C$177</f>
        <v>2.1867690528671613</v>
      </c>
      <c r="R216" s="5">
        <f>-4*Q191*Q185-2*Q198+4/3*Q200</f>
        <v>-1.3792953124999996</v>
      </c>
      <c r="S216" s="5">
        <f>Q191*Q185+Q198-Q200/12</f>
        <v>0.32560253906249992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  <c r="AG216" s="5">
        <v>0</v>
      </c>
      <c r="AH216" s="5">
        <v>0</v>
      </c>
      <c r="AI216" s="5">
        <v>0</v>
      </c>
      <c r="AJ216" s="5">
        <v>0</v>
      </c>
      <c r="AK216" s="5">
        <v>0</v>
      </c>
      <c r="AL216" s="5">
        <v>0</v>
      </c>
      <c r="AM216" s="5">
        <v>0</v>
      </c>
    </row>
    <row r="217" spans="2:39" x14ac:dyDescent="0.25">
      <c r="B217" s="1" t="s">
        <v>36</v>
      </c>
      <c r="C217" s="5">
        <v>0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f>R191*R185-R198-R200/12</f>
        <v>0.3640409637451173</v>
      </c>
      <c r="Q217" s="5">
        <f>-4*R191*R185+2*R198+4/3*R200</f>
        <v>-1.3792815856933596</v>
      </c>
      <c r="R217" s="5">
        <f>6*R191*R185-5/2*R200-$C$172*$C$172*$C$172*$C$172*R189*R187*$C$177*$C$177</f>
        <v>1.9561058531854532</v>
      </c>
      <c r="S217" s="5">
        <f>-4*R191*R185-2*R198+4/3*R200</f>
        <v>-1.2305538391113282</v>
      </c>
      <c r="T217" s="5">
        <f>R191*R185+R198-R200/12</f>
        <v>0.28967709045410162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  <c r="AG217" s="5">
        <v>0</v>
      </c>
      <c r="AH217" s="5">
        <v>0</v>
      </c>
      <c r="AI217" s="5">
        <v>0</v>
      </c>
      <c r="AJ217" s="5">
        <v>0</v>
      </c>
      <c r="AK217" s="5">
        <v>0</v>
      </c>
      <c r="AL217" s="5">
        <v>0</v>
      </c>
      <c r="AM217" s="5">
        <v>0</v>
      </c>
    </row>
    <row r="218" spans="2:39" x14ac:dyDescent="0.25">
      <c r="B218" s="1" t="s">
        <v>37</v>
      </c>
      <c r="C218" s="5">
        <v>0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f>S191*S185-S198-S200/12</f>
        <v>0.32560270996093738</v>
      </c>
      <c r="R218" s="5">
        <f>-4*S191*S185+2*S198+4/3*S200</f>
        <v>-1.2305680664062497</v>
      </c>
      <c r="S218" s="5">
        <f>6*S191*S185-5/2*S200-$C$172*$C$172*$C$172*$C$172*S189*S187*$C$177*$C$177</f>
        <v>1.7405865902609186</v>
      </c>
      <c r="T218" s="5">
        <f>-4*S191*S185-2*S198+4/3*S200</f>
        <v>-1.0919022460937495</v>
      </c>
      <c r="U218" s="5">
        <f>S191*S185+S198-S200/12</f>
        <v>0.25626979980468739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  <c r="AH218" s="5">
        <v>0</v>
      </c>
      <c r="AI218" s="5">
        <v>0</v>
      </c>
      <c r="AJ218" s="5">
        <v>0</v>
      </c>
      <c r="AK218" s="5">
        <v>0</v>
      </c>
      <c r="AL218" s="5">
        <v>0</v>
      </c>
      <c r="AM218" s="5">
        <v>0</v>
      </c>
    </row>
    <row r="219" spans="2:39" x14ac:dyDescent="0.25">
      <c r="B219" s="1" t="s">
        <v>38</v>
      </c>
      <c r="C219" s="5">
        <v>0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f>T191*T185-T198-T200/12</f>
        <v>0.28969078063964843</v>
      </c>
      <c r="S219" s="5">
        <f>-4*T191*T185+2*T198+4/3*T200</f>
        <v>-1.0919425964355469</v>
      </c>
      <c r="T219" s="5">
        <f>6*T191*T185-5/2*T200-$C$172*$C$172*$C$172*$C$172*T189*T187*$C$177*$C$177</f>
        <v>1.5401578708280894</v>
      </c>
      <c r="U219" s="5">
        <f>-4*T191*T185-2*T198+4/3*T200</f>
        <v>-0.96327285766601567</v>
      </c>
      <c r="V219" s="5">
        <f>T191*T185+T198-T200/12</f>
        <v>0.2253559112548828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  <c r="AH219" s="5">
        <v>0</v>
      </c>
      <c r="AI219" s="5">
        <v>0</v>
      </c>
      <c r="AJ219" s="5">
        <v>0</v>
      </c>
      <c r="AK219" s="5">
        <v>0</v>
      </c>
      <c r="AL219" s="5">
        <v>0</v>
      </c>
      <c r="AM219" s="5">
        <v>0</v>
      </c>
    </row>
    <row r="220" spans="2:39" x14ac:dyDescent="0.25">
      <c r="B220" s="1" t="s">
        <v>39</v>
      </c>
      <c r="C220" s="5">
        <v>0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f>U191*U185-U198-U200/12</f>
        <v>0.25629609375000001</v>
      </c>
      <c r="T220" s="5">
        <f>-4*U191*U185+2*U198+4/3*U200</f>
        <v>-0.96333750000000007</v>
      </c>
      <c r="U220" s="5">
        <f>6*U191*U185-5/2*U200-$C$172*$C$172*$C$172*$C$172*U189*U187*$C$177*$C$177</f>
        <v>1.3546722584949888</v>
      </c>
      <c r="V220" s="5">
        <f>-4*U191*U185-2*U198+4/3*U200</f>
        <v>-0.84453750000000005</v>
      </c>
      <c r="W220" s="5">
        <f>U191*U185+U198-U200/12</f>
        <v>0.19689609375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  <c r="AH220" s="5">
        <v>0</v>
      </c>
      <c r="AI220" s="5">
        <v>0</v>
      </c>
      <c r="AJ220" s="5">
        <v>0</v>
      </c>
      <c r="AK220" s="5">
        <v>0</v>
      </c>
      <c r="AL220" s="5">
        <v>0</v>
      </c>
      <c r="AM220" s="5">
        <v>0</v>
      </c>
    </row>
    <row r="221" spans="2:39" x14ac:dyDescent="0.25">
      <c r="B221" s="1" t="s">
        <v>52</v>
      </c>
      <c r="C221" s="5">
        <v>0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f>V191*V185-V198-V200/12</f>
        <v>0.22539389343261712</v>
      </c>
      <c r="U221" s="5">
        <f>-4*V191*V185+2*V198+4/3*V200</f>
        <v>-0.84462460327148414</v>
      </c>
      <c r="V221" s="5">
        <f>6*V191*V185-5/2*V200-$C$172*$C$172*$C$172*$C$172*V189*V187*$C$177*$C$177</f>
        <v>1.1838948655400123</v>
      </c>
      <c r="W221" s="5">
        <f>-4*V191*V185-2*V198+4/3*V200</f>
        <v>-0.73551189575195286</v>
      </c>
      <c r="X221" s="5">
        <f>V191*V185+V198-V200/12</f>
        <v>0.17083753967285153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  <c r="AF221" s="5">
        <v>0</v>
      </c>
      <c r="AG221" s="5">
        <v>0</v>
      </c>
      <c r="AH221" s="5">
        <v>0</v>
      </c>
      <c r="AI221" s="5">
        <v>0</v>
      </c>
      <c r="AJ221" s="5">
        <v>0</v>
      </c>
      <c r="AK221" s="5">
        <v>0</v>
      </c>
      <c r="AL221" s="5">
        <v>0</v>
      </c>
      <c r="AM221" s="5">
        <v>0</v>
      </c>
    </row>
    <row r="222" spans="2:39" x14ac:dyDescent="0.25">
      <c r="B222" s="1" t="s">
        <v>53</v>
      </c>
      <c r="C222" s="5">
        <v>0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f>W191*W185-W198-W200/12</f>
        <v>0.19694484863281259</v>
      </c>
      <c r="V222" s="5">
        <f>-4*W191*W185+2*W198+4/3*W200</f>
        <v>-0.73561962890625032</v>
      </c>
      <c r="W222" s="5">
        <f>6*W191*W185-5/2*W200-$C$172*$C$172*$C$172*$C$172*W189*W187*$C$177*$C$177</f>
        <v>1.0275099447088012</v>
      </c>
      <c r="X222" s="5">
        <f>-4*W191*W185-2*W198+4/3*W200</f>
        <v>-0.63596005859375027</v>
      </c>
      <c r="Y222" s="5">
        <f>W191*W185+W198-W200/12</f>
        <v>0.14711506347656256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  <c r="AF222" s="5">
        <v>0</v>
      </c>
      <c r="AG222" s="5">
        <v>0</v>
      </c>
      <c r="AH222" s="5">
        <v>0</v>
      </c>
      <c r="AI222" s="5">
        <v>0</v>
      </c>
      <c r="AJ222" s="5">
        <v>0</v>
      </c>
      <c r="AK222" s="5">
        <v>0</v>
      </c>
      <c r="AL222" s="5">
        <v>0</v>
      </c>
      <c r="AM222" s="5">
        <v>0</v>
      </c>
    </row>
    <row r="223" spans="2:39" x14ac:dyDescent="0.25">
      <c r="B223" s="1" t="s">
        <v>54</v>
      </c>
      <c r="C223" s="5">
        <v>0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f>X191*X185-X198-X200/12</f>
        <v>0.17089615173339837</v>
      </c>
      <c r="W223" s="5">
        <f>-4*X191*X185+2*X198+4/3*X200</f>
        <v>-0.63608659057617167</v>
      </c>
      <c r="X223" s="5">
        <f>6*X191*X185-5/2*X200-$C$172*$C$172*$C$172*$C$172*X189*X187*$C$177*$C$177</f>
        <v>0.88512748101111371</v>
      </c>
      <c r="Y223" s="5">
        <f>-4*X191*X185-2*X198+4/3*X200</f>
        <v>-0.54559868774414033</v>
      </c>
      <c r="Z223" s="5">
        <f>X191*X185+X198-X200/12</f>
        <v>0.12565220031738275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  <c r="AH223" s="5">
        <v>0</v>
      </c>
      <c r="AI223" s="5">
        <v>0</v>
      </c>
      <c r="AJ223" s="5">
        <v>0</v>
      </c>
      <c r="AK223" s="5">
        <v>0</v>
      </c>
      <c r="AL223" s="5">
        <v>0</v>
      </c>
      <c r="AM223" s="5">
        <v>0</v>
      </c>
    </row>
    <row r="224" spans="2:39" x14ac:dyDescent="0.25">
      <c r="B224" s="1" t="s">
        <v>55</v>
      </c>
      <c r="C224" s="5">
        <v>0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f>Y191*Y185-Y198-Y200/12</f>
        <v>0.1471826171875</v>
      </c>
      <c r="X224" s="5">
        <f>-4*Y191*Y185+2*Y198+4/3*Y200</f>
        <v>-0.54574218749999992</v>
      </c>
      <c r="Y224" s="5">
        <f>6*Y191*Y185-5/2*Y200-$C$172*$C$172*$C$172*$C$172*Y189*Y187*$C$177*$C$177</f>
        <v>0.75628978351770815</v>
      </c>
      <c r="Z224" s="5">
        <f>-4*Y191*Y185-2*Y198+4/3*Y200</f>
        <v>-0.46410156250000001</v>
      </c>
      <c r="AA224" s="5">
        <f>Y191*Y185+Y198-Y200/12</f>
        <v>0.10636230468749999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  <c r="AH224" s="5">
        <v>0</v>
      </c>
      <c r="AI224" s="5">
        <v>0</v>
      </c>
      <c r="AJ224" s="5">
        <v>0</v>
      </c>
      <c r="AK224" s="5">
        <v>0</v>
      </c>
      <c r="AL224" s="5">
        <v>0</v>
      </c>
      <c r="AM224" s="5">
        <v>0</v>
      </c>
    </row>
    <row r="225" spans="2:39" x14ac:dyDescent="0.25">
      <c r="B225" s="1" t="s">
        <v>56</v>
      </c>
      <c r="C225" s="5">
        <v>0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f>Z191*Z185-Z198-Z200/12</f>
        <v>0.12572778015136718</v>
      </c>
      <c r="Y225" s="5">
        <f>-4*Z191*Z185+2*Z198+4/3*Z200</f>
        <v>-0.46426019897460935</v>
      </c>
      <c r="Z225" s="5">
        <f>6*Z191*Z185-5/2*Z200-$C$172*$C$172*$C$172*$C$172*Z189*Z187*$C$177*$C$177</f>
        <v>0.6404780771572085</v>
      </c>
      <c r="AA225" s="5">
        <f>-4*Z191*Z185-2*Z198+4/3*Z200</f>
        <v>-0.39110393676757804</v>
      </c>
      <c r="AB225" s="5">
        <f>Z191*Z185+Z198-Z200/12</f>
        <v>8.9149649047851554E-2</v>
      </c>
      <c r="AC225" s="5">
        <v>0</v>
      </c>
      <c r="AD225" s="5">
        <v>0</v>
      </c>
      <c r="AE225" s="5">
        <v>0</v>
      </c>
      <c r="AF225" s="5">
        <v>0</v>
      </c>
      <c r="AG225" s="5">
        <v>0</v>
      </c>
      <c r="AH225" s="5">
        <v>0</v>
      </c>
      <c r="AI225" s="5">
        <v>0</v>
      </c>
      <c r="AJ225" s="5">
        <v>0</v>
      </c>
      <c r="AK225" s="5">
        <v>0</v>
      </c>
      <c r="AL225" s="5">
        <v>0</v>
      </c>
      <c r="AM225" s="5">
        <v>0</v>
      </c>
    </row>
    <row r="226" spans="2:39" x14ac:dyDescent="0.25">
      <c r="B226" s="1" t="s">
        <v>57</v>
      </c>
      <c r="C226" s="5">
        <v>0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f>AA191*AA185-AA198-AA200/12</f>
        <v>0.10644499511718748</v>
      </c>
      <c r="Z226" s="5">
        <f>-4*AA191*AA185+2*AA198+4/3*AA200</f>
        <v>-0.39127587890624993</v>
      </c>
      <c r="AA226" s="5">
        <f>6*AA191*AA185-5/2*AA200-$C$172*$C$172*$C$172*$C$172*AA189*AA187*$C$177*$C$177</f>
        <v>0.53711909451298678</v>
      </c>
      <c r="AB226" s="5">
        <f>-4*AA191*AA185-2*AA198+4/3*AA200</f>
        <v>-0.32620693359374997</v>
      </c>
      <c r="AC226" s="5">
        <f>AA191*AA185+AA198-AA200/12</f>
        <v>7.3910522460937475E-2</v>
      </c>
      <c r="AD226" s="5">
        <v>0</v>
      </c>
      <c r="AE226" s="5">
        <v>0</v>
      </c>
      <c r="AF226" s="5">
        <v>0</v>
      </c>
      <c r="AG226" s="5">
        <v>0</v>
      </c>
      <c r="AH226" s="5">
        <v>0</v>
      </c>
      <c r="AI226" s="5">
        <v>0</v>
      </c>
      <c r="AJ226" s="5">
        <v>0</v>
      </c>
      <c r="AK226" s="5">
        <v>0</v>
      </c>
      <c r="AL226" s="5">
        <v>0</v>
      </c>
      <c r="AM226" s="5">
        <v>0</v>
      </c>
    </row>
    <row r="227" spans="2:39" x14ac:dyDescent="0.25">
      <c r="B227" s="1" t="s">
        <v>58</v>
      </c>
      <c r="C227" s="5">
        <v>0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f>AB191*AB185-AB198-AB200/12</f>
        <v>8.9238534545898404E-2</v>
      </c>
      <c r="AA227" s="5">
        <f>-4*AB191*AB185+2*AB198+4/3*AB200</f>
        <v>-0.32639035034179681</v>
      </c>
      <c r="AB227" s="5">
        <f>6*AB191*AB185-5/2*AB200-$C$172*$C$172*$C$172*$C$172*AB189*AB187*$C$177*$C$177</f>
        <v>0.44559166762003427</v>
      </c>
      <c r="AC227" s="5">
        <f>-4*AB191*AB185-2*AB198+4/3*AB200</f>
        <v>-0.26898193969726553</v>
      </c>
      <c r="AD227" s="5">
        <f>AB191*AB185+AB198-AB200/12</f>
        <v>6.0534329223632798E-2</v>
      </c>
      <c r="AE227" s="5">
        <v>0</v>
      </c>
      <c r="AF227" s="5">
        <v>0</v>
      </c>
      <c r="AG227" s="5">
        <v>0</v>
      </c>
      <c r="AH227" s="5">
        <v>0</v>
      </c>
      <c r="AI227" s="5">
        <v>0</v>
      </c>
      <c r="AJ227" s="5">
        <v>0</v>
      </c>
      <c r="AK227" s="5">
        <v>0</v>
      </c>
      <c r="AL227" s="5">
        <v>0</v>
      </c>
      <c r="AM227" s="5">
        <v>0</v>
      </c>
    </row>
    <row r="228" spans="2:39" x14ac:dyDescent="0.25">
      <c r="B228" s="1" t="s">
        <v>59</v>
      </c>
      <c r="C228" s="5">
        <v>0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f>AC191*AC185-AC198-AC200/12</f>
        <v>7.4004687499999972E-2</v>
      </c>
      <c r="AB228" s="5">
        <f>-4*AC191*AC185+2*AC198+4/3*AC200</f>
        <v>-0.26917499999999983</v>
      </c>
      <c r="AC228" s="5">
        <f>6*AC191*AC185-5/2*AC200-$C$172*$C$172*$C$172*$C$172*AC189*AC187*$C$177*$C$177</f>
        <v>0.36523331976183732</v>
      </c>
      <c r="AD228" s="5">
        <f>-4*AC191*AC185-2*AC198+4/3*AC200</f>
        <v>-0.21897499999999989</v>
      </c>
      <c r="AE228" s="5">
        <f>AC191*AC185+AC198-AC200/12</f>
        <v>4.8904687499999967E-2</v>
      </c>
      <c r="AF228" s="5">
        <v>0</v>
      </c>
      <c r="AG228" s="5">
        <v>0</v>
      </c>
      <c r="AH228" s="5">
        <v>0</v>
      </c>
      <c r="AI228" s="5">
        <v>0</v>
      </c>
      <c r="AJ228" s="5">
        <v>0</v>
      </c>
      <c r="AK228" s="5">
        <v>0</v>
      </c>
      <c r="AL228" s="5">
        <v>0</v>
      </c>
      <c r="AM228" s="5">
        <v>0</v>
      </c>
    </row>
    <row r="229" spans="2:39" x14ac:dyDescent="0.25">
      <c r="B229" s="1" t="s">
        <v>74</v>
      </c>
      <c r="C229" s="5">
        <v>0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f>AD191*AD185-AD198-AD200/12</f>
        <v>6.0632858276367191E-2</v>
      </c>
      <c r="AC229" s="5">
        <f>-4*AD191*AD185+2*AD198+4/3*AD200</f>
        <v>-0.21917587280273437</v>
      </c>
      <c r="AD229" s="5">
        <f>6*AD191*AD185-5/2*AD200-$C$172*$C$172*$C$172*$C$172*AD189*AD187*$C$177*$C$177</f>
        <v>0.29534685726725318</v>
      </c>
      <c r="AE229" s="5">
        <f>-4*AD191*AD185-2*AD198+4/3*AD200</f>
        <v>-0.17571121215820312</v>
      </c>
      <c r="AF229" s="5">
        <f>AD191*AD185+AD198-AD200/12</f>
        <v>3.8900527954101566E-2</v>
      </c>
      <c r="AG229" s="5">
        <v>0</v>
      </c>
      <c r="AH229" s="5">
        <v>0</v>
      </c>
      <c r="AI229" s="5">
        <v>0</v>
      </c>
      <c r="AJ229" s="5">
        <v>0</v>
      </c>
      <c r="AK229" s="5">
        <v>0</v>
      </c>
      <c r="AL229" s="5">
        <v>0</v>
      </c>
      <c r="AM229" s="5">
        <v>0</v>
      </c>
    </row>
    <row r="230" spans="2:39" x14ac:dyDescent="0.25">
      <c r="B230" s="1" t="s">
        <v>75</v>
      </c>
      <c r="C230" s="5">
        <v>0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f>AE191*AE185-AE198-AE200/12</f>
        <v>4.9006665039062487E-2</v>
      </c>
      <c r="AD230" s="5">
        <f>-4*AE191*AE185+2*AE198+4/3*AE200</f>
        <v>-0.17591806640624993</v>
      </c>
      <c r="AE230" s="5">
        <f>6*AE191*AE185-5/2*AE200-$C$172*$C$172*$C$172*$C$172*AE189*AE187*$C$177*$C$177</f>
        <v>0.23520696130738331</v>
      </c>
      <c r="AF230" s="5">
        <f>-4*AE191*AE185-2*AE198+4/3*AE200</f>
        <v>-0.13869912109374996</v>
      </c>
      <c r="AG230" s="5">
        <f>AE191*AE185+AE198-AE200/12</f>
        <v>3.0397192382812483E-2</v>
      </c>
      <c r="AH230" s="5">
        <v>0</v>
      </c>
      <c r="AI230" s="5">
        <v>0</v>
      </c>
      <c r="AJ230" s="5">
        <v>0</v>
      </c>
      <c r="AK230" s="5">
        <v>0</v>
      </c>
      <c r="AL230" s="5">
        <v>0</v>
      </c>
      <c r="AM230" s="5">
        <v>0</v>
      </c>
    </row>
    <row r="231" spans="2:39" x14ac:dyDescent="0.25">
      <c r="B231" s="1" t="s">
        <v>76</v>
      </c>
      <c r="C231" s="5">
        <v>0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f>AF191*AF185-AF198-AF200/12</f>
        <v>3.9005038452148422E-2</v>
      </c>
      <c r="AE231" s="5">
        <f>-4*AF191*AF185+2*AF198+4/3*AF200</f>
        <v>-0.13891012573242181</v>
      </c>
      <c r="AF231" s="5">
        <f>6*AF191*AF185-5/2*AF200-$C$172*$C$172*$C$172*$C$172*AF189*AF187*$C$177*$C$177</f>
        <v>0.18406677969245036</v>
      </c>
      <c r="AG231" s="5">
        <f>-4*AF191*AF185-2*AF198+4/3*AF200</f>
        <v>-0.10743511352539058</v>
      </c>
      <c r="AH231" s="5">
        <f>AF191*AF185+AF198-AF200/12</f>
        <v>2.32675323486328E-2</v>
      </c>
      <c r="AI231" s="5">
        <v>0</v>
      </c>
      <c r="AJ231" s="5">
        <v>0</v>
      </c>
      <c r="AK231" s="5">
        <v>0</v>
      </c>
      <c r="AL231" s="5">
        <v>0</v>
      </c>
      <c r="AM231" s="5">
        <v>0</v>
      </c>
    </row>
    <row r="232" spans="2:39" x14ac:dyDescent="0.25">
      <c r="B232" s="1" t="s">
        <v>77</v>
      </c>
      <c r="C232" s="5">
        <v>0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f>AG191*AG185-AG198-AG200/12</f>
        <v>3.0503320312499978E-2</v>
      </c>
      <c r="AF232" s="5">
        <f>-4*AG191*AG185+2*AG198+4/3*AG200</f>
        <v>-0.10764843749999992</v>
      </c>
      <c r="AG232" s="5">
        <f>6*AG191*AG185-5/2*AG200-$C$172*$C$172*$C$172*$C$172*AG189*AG187*$C$177*$C$177</f>
        <v>0.14116451866867163</v>
      </c>
      <c r="AH232" s="5">
        <f>-4*AG191*AG185-2*AG198+4/3*AG200</f>
        <v>-8.1407812499999926E-2</v>
      </c>
      <c r="AI232" s="5">
        <f>AG191*AG185+AG198-AG200/12</f>
        <v>1.7383007812499983E-2</v>
      </c>
      <c r="AJ232" s="5">
        <v>0</v>
      </c>
      <c r="AK232" s="5">
        <v>0</v>
      </c>
      <c r="AL232" s="5">
        <v>0</v>
      </c>
      <c r="AM232" s="5">
        <v>0</v>
      </c>
    </row>
    <row r="233" spans="2:39" x14ac:dyDescent="0.25">
      <c r="B233" s="1" t="s">
        <v>78</v>
      </c>
      <c r="C233" s="5">
        <v>0</v>
      </c>
      <c r="D233" s="5">
        <v>0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  <c r="AE233" s="5">
        <v>0</v>
      </c>
      <c r="AF233" s="5">
        <f>AH191*AH185-AH198-AH200/12</f>
        <v>2.3374362182617171E-2</v>
      </c>
      <c r="AG233" s="5">
        <f>-4*AH191*AH185+2*AH198+4/3*AH200</f>
        <v>-8.1621624755859309E-2</v>
      </c>
      <c r="AH233" s="5">
        <f>6*AH191*AH185-5/2*AH200-$C$172*$C$172*$C$172*$C$172*AH189*AH187*$C$177*$C$177</f>
        <v>0.10573003471513495</v>
      </c>
      <c r="AI233" s="5">
        <f>-4*AH191*AH185-2*AH198+4/3*AH200</f>
        <v>-6.0102471923828074E-2</v>
      </c>
      <c r="AJ233" s="5">
        <f>AH191*AH185+AH198-AH200/12</f>
        <v>1.2614785766601553E-2</v>
      </c>
      <c r="AK233" s="5">
        <v>0</v>
      </c>
      <c r="AL233" s="5">
        <v>0</v>
      </c>
      <c r="AM233" s="5">
        <v>0</v>
      </c>
    </row>
    <row r="234" spans="2:39" x14ac:dyDescent="0.25">
      <c r="B234" s="1" t="s">
        <v>79</v>
      </c>
      <c r="C234" s="5">
        <v>0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f>AI191*AI185-AI198-AI200/12</f>
        <v>1.7489624023437497E-2</v>
      </c>
      <c r="AH234" s="5">
        <f>-4*AI191*AI185+2*AI198+4/3*AI200</f>
        <v>-6.0314941406249996E-2</v>
      </c>
      <c r="AI234" s="5">
        <f>6*AI191*AI185-5/2*AI200-$C$172*$C$172*$C$172*$C$172*AI189*AI187*$C$177*$C$177</f>
        <v>7.6991426340673214E-2</v>
      </c>
      <c r="AJ234" s="5">
        <f>-4*AI191*AI185-2*AI198+4/3*AI200</f>
        <v>-4.3005371093750001E-2</v>
      </c>
      <c r="AK234" s="5">
        <f>AI191*AI185+AI198-AI200/12</f>
        <v>8.8348388671875E-3</v>
      </c>
      <c r="AL234" s="5">
        <v>0</v>
      </c>
      <c r="AM234" s="5">
        <v>0</v>
      </c>
    </row>
    <row r="235" spans="2:39" x14ac:dyDescent="0.25">
      <c r="B235" s="1" t="s">
        <v>80</v>
      </c>
      <c r="C235" s="5">
        <v>0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  <c r="AH235" s="5">
        <f>AJ191*AJ185-AJ198-AJ200/12</f>
        <v>1.2720272827148436E-2</v>
      </c>
      <c r="AI235" s="5">
        <f>-4*AJ191*AJ185+2*AJ198+4/3*AJ200</f>
        <v>-4.3214666748046866E-2</v>
      </c>
      <c r="AJ235" s="5">
        <f>6*AJ191*AJ185-5/2*AJ200-$C$172*$C$172*$C$172*$C$172*AJ189*AJ187*$C$177*$C$177</f>
        <v>5.418162588073943E-2</v>
      </c>
      <c r="AK235" s="5">
        <f>-4*AJ191*AJ185-2*AJ198+4/3*AJ200</f>
        <v>-2.9608209228515613E-2</v>
      </c>
      <c r="AL235" s="5">
        <f>AJ191*AJ185+AJ198-AJ200/12</f>
        <v>5.91704406738281E-3</v>
      </c>
      <c r="AM235" s="5">
        <v>0</v>
      </c>
    </row>
    <row r="236" spans="2:39" x14ac:dyDescent="0.25">
      <c r="B236" s="1" t="s">
        <v>81</v>
      </c>
      <c r="C236" s="5">
        <v>0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  <c r="AF236" s="5">
        <v>0</v>
      </c>
      <c r="AG236" s="5">
        <v>0</v>
      </c>
      <c r="AH236" s="5">
        <v>0</v>
      </c>
      <c r="AI236" s="5">
        <f>AK191*AK185-AK198-AK200/12</f>
        <v>8.938281249999994E-3</v>
      </c>
      <c r="AJ236" s="5">
        <f>-4*AK191*AK185+2*AK198+4/3*AK200</f>
        <v>-2.9812499999999981E-2</v>
      </c>
      <c r="AK236" s="5">
        <f>6*AK191*AK185-5/2*AK200-$C$172*$C$172*$C$172*$C$172*AK189*AK187*$C$177*$C$177</f>
        <v>3.6544991294282042E-2</v>
      </c>
      <c r="AL236" s="5">
        <f>-4*AK191*AK185-2*AK198+4/3*AK200</f>
        <v>-1.9412499999999989E-2</v>
      </c>
      <c r="AM236" s="5">
        <f>AK191*AK185+AK198-AK200/12</f>
        <v>3.7382812499999968E-3</v>
      </c>
    </row>
    <row r="237" spans="2:39" x14ac:dyDescent="0.25">
      <c r="B237" s="1" t="s">
        <v>15</v>
      </c>
      <c r="C237" s="5">
        <v>0</v>
      </c>
      <c r="D237" s="5">
        <v>0</v>
      </c>
      <c r="E237" s="5">
        <v>1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  <c r="AH237" s="5">
        <v>0</v>
      </c>
      <c r="AI237" s="5">
        <v>0</v>
      </c>
      <c r="AJ237" s="5">
        <v>0</v>
      </c>
      <c r="AK237" s="5">
        <v>0</v>
      </c>
      <c r="AL237" s="5">
        <v>0</v>
      </c>
      <c r="AM237" s="5">
        <v>0</v>
      </c>
    </row>
    <row r="238" spans="2:39" x14ac:dyDescent="0.25">
      <c r="B238" s="1" t="s">
        <v>16</v>
      </c>
      <c r="C238" s="5">
        <v>1</v>
      </c>
      <c r="D238" s="5">
        <v>-8</v>
      </c>
      <c r="E238" s="5">
        <v>0</v>
      </c>
      <c r="F238" s="5">
        <v>8</v>
      </c>
      <c r="G238" s="5">
        <v>-1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  <c r="AG238" s="5">
        <v>0</v>
      </c>
      <c r="AH238" s="5">
        <v>0</v>
      </c>
      <c r="AI238" s="5">
        <v>0</v>
      </c>
      <c r="AJ238" s="5">
        <v>0</v>
      </c>
      <c r="AK238" s="5">
        <v>0</v>
      </c>
      <c r="AL238" s="5">
        <v>0</v>
      </c>
      <c r="AM238" s="5">
        <v>0</v>
      </c>
    </row>
    <row r="239" spans="2:39" x14ac:dyDescent="0.25">
      <c r="B239" s="1" t="s">
        <v>82</v>
      </c>
      <c r="C239" s="5">
        <v>0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  <c r="AG239" s="5">
        <v>0</v>
      </c>
      <c r="AH239" s="5">
        <v>0</v>
      </c>
      <c r="AI239" s="5">
        <v>1</v>
      </c>
      <c r="AJ239" s="5">
        <v>-16</v>
      </c>
      <c r="AK239" s="5">
        <v>30</v>
      </c>
      <c r="AL239" s="5">
        <v>-16</v>
      </c>
      <c r="AM239" s="5">
        <v>1</v>
      </c>
    </row>
    <row r="240" spans="2:39" x14ac:dyDescent="0.25">
      <c r="B240" s="1" t="s">
        <v>83</v>
      </c>
      <c r="C240" s="5">
        <v>0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  <c r="AG240" s="5">
        <v>0</v>
      </c>
      <c r="AH240" s="5">
        <v>0</v>
      </c>
      <c r="AI240" s="5">
        <f>AK198/12+AK191*AK185/2*(1)</f>
        <v>2.9833333333333313E-3</v>
      </c>
      <c r="AJ240" s="5">
        <f>AK198/12*(-16)+AK191*AK185/2*(-2)</f>
        <v>-2.9333333333333308E-3</v>
      </c>
      <c r="AK240" s="5">
        <f>AK198/12*(30)</f>
        <v>-6.4999999999999971E-3</v>
      </c>
      <c r="AL240" s="5">
        <f>AK198/12*(-16)+AK191*AK185/2*(2)</f>
        <v>9.8666666666666607E-3</v>
      </c>
      <c r="AM240" s="5">
        <f>AK198/12*(1)+AK191*AK185/2*(-1)</f>
        <v>-3.4166666666666646E-3</v>
      </c>
    </row>
    <row r="241" spans="3:22" x14ac:dyDescent="0.25"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R241" s="5"/>
      <c r="T241" s="5"/>
      <c r="V241" s="5"/>
    </row>
    <row r="265" spans="2:13" ht="18.75" x14ac:dyDescent="0.25">
      <c r="B265" s="12" t="s">
        <v>130</v>
      </c>
      <c r="K265" s="2"/>
    </row>
    <row r="266" spans="2:13" ht="18.75" x14ac:dyDescent="0.25">
      <c r="C266" s="2" t="s">
        <v>93</v>
      </c>
      <c r="D266" s="13"/>
      <c r="E266" s="14"/>
    </row>
    <row r="267" spans="2:13" x14ac:dyDescent="0.25">
      <c r="D267" s="13"/>
      <c r="E267" s="14"/>
    </row>
    <row r="268" spans="2:13" x14ac:dyDescent="0.25">
      <c r="C268" s="15"/>
      <c r="D268" s="13"/>
    </row>
    <row r="269" spans="2:13" ht="18.75" x14ac:dyDescent="0.25">
      <c r="B269" s="4" t="s">
        <v>42</v>
      </c>
      <c r="C269" s="6">
        <v>48</v>
      </c>
      <c r="E269" s="21"/>
      <c r="F269" s="17"/>
      <c r="M269" s="2" t="s">
        <v>133</v>
      </c>
    </row>
    <row r="270" spans="2:13" x14ac:dyDescent="0.25">
      <c r="B270" s="9"/>
      <c r="C270" s="18">
        <f>1/C269</f>
        <v>2.0833333333333332E-2</v>
      </c>
      <c r="E270" s="21"/>
      <c r="F270" s="17"/>
    </row>
    <row r="271" spans="2:13" x14ac:dyDescent="0.25">
      <c r="B271" s="3"/>
    </row>
    <row r="272" spans="2:13" x14ac:dyDescent="0.25">
      <c r="B272" s="16" t="s">
        <v>66</v>
      </c>
      <c r="C272" s="7">
        <f>C22</f>
        <v>0.6</v>
      </c>
      <c r="E272" s="16"/>
    </row>
    <row r="273" spans="1:53" x14ac:dyDescent="0.25">
      <c r="B273" s="16" t="s">
        <v>67</v>
      </c>
      <c r="C273" s="7">
        <f>C23</f>
        <v>0.8</v>
      </c>
      <c r="E273" s="16"/>
    </row>
    <row r="274" spans="1:53" x14ac:dyDescent="0.25">
      <c r="C274" s="4"/>
    </row>
    <row r="275" spans="1:53" x14ac:dyDescent="0.25">
      <c r="A275" s="14"/>
      <c r="C275" s="18">
        <v>3.9039659221376617</v>
      </c>
      <c r="F275" s="15" t="s">
        <v>60</v>
      </c>
      <c r="G275" s="22">
        <f>1E+40*MDETERM(C302:BC354)</f>
        <v>-8.8377266809156634E-4</v>
      </c>
    </row>
    <row r="276" spans="1:53" x14ac:dyDescent="0.25">
      <c r="C276" s="4"/>
      <c r="E276" s="19" t="s">
        <v>69</v>
      </c>
      <c r="F276" s="19" t="s">
        <v>61</v>
      </c>
      <c r="G276" s="19" t="s">
        <v>62</v>
      </c>
      <c r="H276" s="19" t="s">
        <v>72</v>
      </c>
      <c r="I276" s="19" t="s">
        <v>128</v>
      </c>
      <c r="J276" s="19" t="s">
        <v>129</v>
      </c>
    </row>
    <row r="277" spans="1:53" x14ac:dyDescent="0.25">
      <c r="B277" s="7"/>
      <c r="C277" s="18"/>
      <c r="E277" s="19" t="s">
        <v>73</v>
      </c>
      <c r="F277" s="5">
        <v>3.3813858818483493</v>
      </c>
      <c r="G277" s="5">
        <v>3.7597916874456354</v>
      </c>
      <c r="H277" s="5">
        <v>3.8478893993557826</v>
      </c>
      <c r="I277" s="5">
        <v>3.8802967062700087</v>
      </c>
      <c r="J277" s="5">
        <v>3.9039659221376617</v>
      </c>
      <c r="K277" s="5"/>
    </row>
    <row r="278" spans="1:53" x14ac:dyDescent="0.25">
      <c r="B278" s="7"/>
      <c r="C278" s="4"/>
      <c r="D278" s="3"/>
      <c r="E278" s="8"/>
    </row>
    <row r="279" spans="1:53" x14ac:dyDescent="0.25">
      <c r="B279" s="7"/>
      <c r="C279" s="7"/>
      <c r="D279" s="3"/>
      <c r="E279" s="8"/>
    </row>
    <row r="280" spans="1:53" x14ac:dyDescent="0.25">
      <c r="D280" s="15" t="s">
        <v>43</v>
      </c>
      <c r="E280" s="19">
        <v>1</v>
      </c>
      <c r="F280" s="19">
        <v>2</v>
      </c>
      <c r="G280" s="19">
        <v>3</v>
      </c>
      <c r="H280" s="19">
        <v>4</v>
      </c>
      <c r="I280" s="19">
        <v>5</v>
      </c>
      <c r="J280" s="19">
        <v>6</v>
      </c>
      <c r="K280" s="19">
        <v>7</v>
      </c>
      <c r="L280" s="19">
        <v>8</v>
      </c>
      <c r="M280" s="19">
        <v>9</v>
      </c>
      <c r="N280" s="19">
        <v>10</v>
      </c>
      <c r="O280" s="19">
        <v>11</v>
      </c>
      <c r="P280" s="19">
        <v>12</v>
      </c>
      <c r="Q280" s="19">
        <v>13</v>
      </c>
      <c r="R280" s="19">
        <v>14</v>
      </c>
      <c r="S280" s="19">
        <v>15</v>
      </c>
      <c r="T280" s="19">
        <v>16</v>
      </c>
      <c r="U280" s="19">
        <v>17</v>
      </c>
      <c r="V280" s="19">
        <v>18</v>
      </c>
      <c r="W280" s="19">
        <v>19</v>
      </c>
      <c r="X280" s="19">
        <v>20</v>
      </c>
      <c r="Y280" s="19">
        <v>21</v>
      </c>
      <c r="Z280" s="19">
        <v>22</v>
      </c>
      <c r="AA280" s="19">
        <v>23</v>
      </c>
      <c r="AB280" s="19">
        <v>24</v>
      </c>
      <c r="AC280" s="19">
        <v>25</v>
      </c>
      <c r="AD280" s="19">
        <v>26</v>
      </c>
      <c r="AE280" s="19">
        <v>27</v>
      </c>
      <c r="AF280" s="19">
        <v>28</v>
      </c>
      <c r="AG280" s="19">
        <v>29</v>
      </c>
      <c r="AH280" s="19">
        <v>30</v>
      </c>
      <c r="AI280" s="19">
        <v>31</v>
      </c>
      <c r="AJ280" s="19">
        <v>32</v>
      </c>
      <c r="AK280" s="19">
        <v>33</v>
      </c>
      <c r="AL280" s="19">
        <v>34</v>
      </c>
      <c r="AM280" s="19">
        <v>35</v>
      </c>
      <c r="AN280" s="19">
        <v>36</v>
      </c>
      <c r="AO280" s="19">
        <v>37</v>
      </c>
      <c r="AP280" s="19">
        <v>38</v>
      </c>
      <c r="AQ280" s="19">
        <v>39</v>
      </c>
      <c r="AR280" s="19">
        <v>40</v>
      </c>
      <c r="AS280" s="19">
        <v>41</v>
      </c>
      <c r="AT280" s="19">
        <v>42</v>
      </c>
      <c r="AU280" s="19">
        <v>43</v>
      </c>
      <c r="AV280" s="19">
        <v>44</v>
      </c>
      <c r="AW280" s="19">
        <v>45</v>
      </c>
      <c r="AX280" s="19">
        <v>46</v>
      </c>
      <c r="AY280" s="19">
        <v>47</v>
      </c>
      <c r="AZ280" s="19">
        <v>48</v>
      </c>
      <c r="BA280" s="19">
        <v>49</v>
      </c>
    </row>
    <row r="281" spans="1:53" x14ac:dyDescent="0.25">
      <c r="E281" s="5">
        <v>0</v>
      </c>
      <c r="F281" s="5">
        <f>1/C269</f>
        <v>2.0833333333333332E-2</v>
      </c>
      <c r="G281" s="5">
        <f>2/C269</f>
        <v>4.1666666666666664E-2</v>
      </c>
      <c r="H281" s="5">
        <f>3/C269</f>
        <v>6.25E-2</v>
      </c>
      <c r="I281" s="5">
        <f>4/C269</f>
        <v>8.3333333333333329E-2</v>
      </c>
      <c r="J281" s="5">
        <f>5/C269</f>
        <v>0.10416666666666667</v>
      </c>
      <c r="K281" s="5">
        <f>6/C269</f>
        <v>0.125</v>
      </c>
      <c r="L281" s="5">
        <f>7/C269</f>
        <v>0.14583333333333334</v>
      </c>
      <c r="M281" s="5">
        <f>8/C269</f>
        <v>0.16666666666666666</v>
      </c>
      <c r="N281" s="5">
        <f>9/C269</f>
        <v>0.1875</v>
      </c>
      <c r="O281" s="5">
        <f>10/C269</f>
        <v>0.20833333333333334</v>
      </c>
      <c r="P281" s="5">
        <f>11/C269</f>
        <v>0.22916666666666666</v>
      </c>
      <c r="Q281" s="5">
        <f>12/C269</f>
        <v>0.25</v>
      </c>
      <c r="R281" s="5">
        <f>13/C269</f>
        <v>0.27083333333333331</v>
      </c>
      <c r="S281" s="5">
        <f>14/C269</f>
        <v>0.29166666666666669</v>
      </c>
      <c r="T281" s="5">
        <f>15/C269</f>
        <v>0.3125</v>
      </c>
      <c r="U281" s="5">
        <f>16/C269</f>
        <v>0.33333333333333331</v>
      </c>
      <c r="V281" s="5">
        <f>17/C269</f>
        <v>0.35416666666666669</v>
      </c>
      <c r="W281" s="5">
        <f>18/C269</f>
        <v>0.375</v>
      </c>
      <c r="X281" s="5">
        <f>19/C269</f>
        <v>0.39583333333333331</v>
      </c>
      <c r="Y281" s="5">
        <f>20/C269</f>
        <v>0.41666666666666669</v>
      </c>
      <c r="Z281" s="5">
        <f>21/C269</f>
        <v>0.4375</v>
      </c>
      <c r="AA281" s="5">
        <f>22/C269</f>
        <v>0.45833333333333331</v>
      </c>
      <c r="AB281" s="5">
        <f>23/C269</f>
        <v>0.47916666666666669</v>
      </c>
      <c r="AC281" s="5">
        <f>24/C269</f>
        <v>0.5</v>
      </c>
      <c r="AD281" s="5">
        <f>25/C269</f>
        <v>0.52083333333333337</v>
      </c>
      <c r="AE281" s="5">
        <f>26/C269</f>
        <v>0.54166666666666663</v>
      </c>
      <c r="AF281" s="5">
        <f>27/C269</f>
        <v>0.5625</v>
      </c>
      <c r="AG281" s="5">
        <f>28/C269</f>
        <v>0.58333333333333337</v>
      </c>
      <c r="AH281" s="5">
        <f>29/C269</f>
        <v>0.60416666666666663</v>
      </c>
      <c r="AI281" s="5">
        <f>30/C269</f>
        <v>0.625</v>
      </c>
      <c r="AJ281" s="5">
        <f>31/C269</f>
        <v>0.64583333333333337</v>
      </c>
      <c r="AK281" s="5">
        <f>32/C269</f>
        <v>0.66666666666666663</v>
      </c>
      <c r="AL281" s="5">
        <f>33/C269</f>
        <v>0.6875</v>
      </c>
      <c r="AM281" s="5">
        <f>34/C269</f>
        <v>0.70833333333333337</v>
      </c>
      <c r="AN281" s="5">
        <f>35/C269</f>
        <v>0.72916666666666663</v>
      </c>
      <c r="AO281" s="5">
        <f>36/C269</f>
        <v>0.75</v>
      </c>
      <c r="AP281" s="5">
        <f>37/C269</f>
        <v>0.77083333333333337</v>
      </c>
      <c r="AQ281" s="5">
        <f>38/C269</f>
        <v>0.79166666666666663</v>
      </c>
      <c r="AR281" s="5">
        <f>39/C269</f>
        <v>0.8125</v>
      </c>
      <c r="AS281" s="5">
        <f>40/C269</f>
        <v>0.83333333333333337</v>
      </c>
      <c r="AT281" s="5">
        <f>41/C269</f>
        <v>0.85416666666666663</v>
      </c>
      <c r="AU281" s="5">
        <f>42/C269</f>
        <v>0.875</v>
      </c>
      <c r="AV281" s="5">
        <f>43/C269</f>
        <v>0.89583333333333337</v>
      </c>
      <c r="AW281" s="5">
        <f>44/C269</f>
        <v>0.91666666666666663</v>
      </c>
      <c r="AX281" s="5">
        <f>45/C269</f>
        <v>0.9375</v>
      </c>
      <c r="AY281" s="5">
        <f>46/C269</f>
        <v>0.95833333333333337</v>
      </c>
      <c r="AZ281" s="5">
        <f>47/C269</f>
        <v>0.97916666666666663</v>
      </c>
      <c r="BA281" s="5">
        <f>48/C269</f>
        <v>1</v>
      </c>
    </row>
    <row r="283" spans="1:53" x14ac:dyDescent="0.25">
      <c r="E283" s="5">
        <f t="shared" ref="E283:AK283" si="36">(1-$C$272*E281)*POWER(1-$C$273*E281,3)</f>
        <v>1</v>
      </c>
      <c r="F283" s="5">
        <f t="shared" si="36"/>
        <v>0.93894334490740738</v>
      </c>
      <c r="G283" s="5">
        <f t="shared" si="36"/>
        <v>0.8807138888888888</v>
      </c>
      <c r="H283" s="5">
        <f t="shared" si="36"/>
        <v>0.82522343749999993</v>
      </c>
      <c r="I283" s="5">
        <f t="shared" si="36"/>
        <v>0.77238518518518517</v>
      </c>
      <c r="J283" s="5">
        <f t="shared" si="36"/>
        <v>0.72211371527777768</v>
      </c>
      <c r="K283" s="5">
        <f t="shared" si="36"/>
        <v>0.67432500000000006</v>
      </c>
      <c r="L283" s="5">
        <f t="shared" si="36"/>
        <v>0.62893640046296284</v>
      </c>
      <c r="M283" s="5">
        <f t="shared" si="36"/>
        <v>0.58586666666666676</v>
      </c>
      <c r="N283" s="5">
        <f t="shared" si="36"/>
        <v>0.5450359374999999</v>
      </c>
      <c r="O283" s="5">
        <f t="shared" si="36"/>
        <v>0.50636574074074059</v>
      </c>
      <c r="P283" s="5">
        <f t="shared" si="36"/>
        <v>0.46977899305555559</v>
      </c>
      <c r="Q283" s="5">
        <f t="shared" si="36"/>
        <v>0.43520000000000009</v>
      </c>
      <c r="R283" s="5">
        <f t="shared" si="36"/>
        <v>0.40255445601851852</v>
      </c>
      <c r="S283" s="5">
        <f t="shared" si="36"/>
        <v>0.37176944444444437</v>
      </c>
      <c r="T283" s="5">
        <f t="shared" si="36"/>
        <v>0.3427734375</v>
      </c>
      <c r="U283" s="5">
        <f t="shared" si="36"/>
        <v>0.31549629629629639</v>
      </c>
      <c r="V283" s="5">
        <f t="shared" si="36"/>
        <v>0.28986927083333314</v>
      </c>
      <c r="W283" s="5">
        <f t="shared" si="36"/>
        <v>0.26582499999999992</v>
      </c>
      <c r="X283" s="5">
        <f t="shared" si="36"/>
        <v>0.24329751157407409</v>
      </c>
      <c r="Y283" s="5">
        <f t="shared" si="36"/>
        <v>0.22222222222222221</v>
      </c>
      <c r="Z283" s="5">
        <f t="shared" si="36"/>
        <v>0.20253593749999993</v>
      </c>
      <c r="AA283" s="5">
        <f t="shared" si="36"/>
        <v>0.18417685185185184</v>
      </c>
      <c r="AB283" s="5">
        <f t="shared" si="36"/>
        <v>0.16708454861111116</v>
      </c>
      <c r="AC283" s="5">
        <f t="shared" si="36"/>
        <v>0.1512</v>
      </c>
      <c r="AD283" s="5">
        <f t="shared" si="36"/>
        <v>0.13646556712962957</v>
      </c>
      <c r="AE283" s="5">
        <f t="shared" si="36"/>
        <v>0.12282499999999999</v>
      </c>
      <c r="AF283" s="5">
        <f t="shared" si="36"/>
        <v>0.11022343750000005</v>
      </c>
      <c r="AG283" s="5">
        <f t="shared" si="36"/>
        <v>9.8607407407407338E-2</v>
      </c>
      <c r="AH283" s="5">
        <f t="shared" si="36"/>
        <v>8.7924826388888849E-2</v>
      </c>
      <c r="AI283" s="5">
        <f t="shared" si="36"/>
        <v>7.8125E-2</v>
      </c>
      <c r="AJ283" s="5">
        <f t="shared" si="36"/>
        <v>6.9158622685185162E-2</v>
      </c>
      <c r="AK283" s="5">
        <f t="shared" si="36"/>
        <v>6.097777777777779E-2</v>
      </c>
      <c r="AL283" s="5">
        <f t="shared" ref="AL283:BA283" si="37">(1-$C$272*AL281)*POWER(1-$C$273*AL281,3)</f>
        <v>5.3535937499999985E-2</v>
      </c>
      <c r="AM283" s="5">
        <f t="shared" si="37"/>
        <v>4.6787962962962927E-2</v>
      </c>
      <c r="AN283" s="5">
        <f t="shared" si="37"/>
        <v>4.069010416666665E-2</v>
      </c>
      <c r="AO283" s="5">
        <f t="shared" si="37"/>
        <v>3.5199999999999981E-2</v>
      </c>
      <c r="AP283" s="5">
        <f t="shared" si="37"/>
        <v>3.0276678240740734E-2</v>
      </c>
      <c r="AQ283" s="5">
        <f t="shared" si="37"/>
        <v>2.5880555555555563E-2</v>
      </c>
      <c r="AR283" s="5">
        <f t="shared" si="37"/>
        <v>2.1973437499999991E-2</v>
      </c>
      <c r="AS283" s="5">
        <f t="shared" si="37"/>
        <v>1.8518518518518507E-2</v>
      </c>
      <c r="AT283" s="5">
        <f t="shared" si="37"/>
        <v>1.5480381944444444E-2</v>
      </c>
      <c r="AU283" s="5">
        <f t="shared" si="37"/>
        <v>1.2824999999999989E-2</v>
      </c>
      <c r="AV283" s="5">
        <f t="shared" si="37"/>
        <v>1.0519733796296284E-2</v>
      </c>
      <c r="AW283" s="5">
        <f t="shared" si="37"/>
        <v>8.5333333333333303E-3</v>
      </c>
      <c r="AX283" s="5">
        <f t="shared" si="37"/>
        <v>6.8359375E-3</v>
      </c>
      <c r="AY283" s="5">
        <f t="shared" si="37"/>
        <v>5.3990740740740709E-3</v>
      </c>
      <c r="AZ283" s="5">
        <f t="shared" si="37"/>
        <v>4.1956597222222239E-3</v>
      </c>
      <c r="BA283" s="5">
        <f t="shared" si="37"/>
        <v>3.199999999999998E-3</v>
      </c>
    </row>
    <row r="284" spans="1:53" x14ac:dyDescent="0.25"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</row>
    <row r="285" spans="1:53" x14ac:dyDescent="0.25">
      <c r="E285" s="5">
        <f t="shared" ref="E285:AK285" si="38">(1-$C$272*E281)*(1-$C$273*E281)</f>
        <v>1</v>
      </c>
      <c r="F285" s="5">
        <f t="shared" si="38"/>
        <v>0.97104166666666669</v>
      </c>
      <c r="G285" s="5">
        <f t="shared" si="38"/>
        <v>0.9425</v>
      </c>
      <c r="H285" s="5">
        <f t="shared" si="38"/>
        <v>0.91437499999999994</v>
      </c>
      <c r="I285" s="5">
        <f t="shared" si="38"/>
        <v>0.8866666666666666</v>
      </c>
      <c r="J285" s="5">
        <f t="shared" si="38"/>
        <v>0.859375</v>
      </c>
      <c r="K285" s="5">
        <f t="shared" si="38"/>
        <v>0.83250000000000002</v>
      </c>
      <c r="L285" s="5">
        <f t="shared" si="38"/>
        <v>0.80604166666666666</v>
      </c>
      <c r="M285" s="5">
        <f t="shared" si="38"/>
        <v>0.78</v>
      </c>
      <c r="N285" s="5">
        <f t="shared" si="38"/>
        <v>0.75437499999999991</v>
      </c>
      <c r="O285" s="5">
        <f t="shared" si="38"/>
        <v>0.72916666666666663</v>
      </c>
      <c r="P285" s="5">
        <f t="shared" si="38"/>
        <v>0.70437499999999997</v>
      </c>
      <c r="Q285" s="5">
        <f t="shared" si="38"/>
        <v>0.68</v>
      </c>
      <c r="R285" s="5">
        <f t="shared" si="38"/>
        <v>0.65604166666666663</v>
      </c>
      <c r="S285" s="5">
        <f t="shared" si="38"/>
        <v>0.63249999999999995</v>
      </c>
      <c r="T285" s="5">
        <f t="shared" si="38"/>
        <v>0.609375</v>
      </c>
      <c r="U285" s="5">
        <f t="shared" si="38"/>
        <v>0.58666666666666678</v>
      </c>
      <c r="V285" s="5">
        <f t="shared" si="38"/>
        <v>0.56437499999999985</v>
      </c>
      <c r="W285" s="5">
        <f t="shared" si="38"/>
        <v>0.54249999999999998</v>
      </c>
      <c r="X285" s="5">
        <f t="shared" si="38"/>
        <v>0.52104166666666663</v>
      </c>
      <c r="Y285" s="5">
        <f t="shared" si="38"/>
        <v>0.5</v>
      </c>
      <c r="Z285" s="5">
        <f t="shared" si="38"/>
        <v>0.47937499999999994</v>
      </c>
      <c r="AA285" s="5">
        <f t="shared" si="38"/>
        <v>0.45916666666666672</v>
      </c>
      <c r="AB285" s="5">
        <f t="shared" si="38"/>
        <v>0.43937500000000002</v>
      </c>
      <c r="AC285" s="5">
        <f t="shared" si="38"/>
        <v>0.42</v>
      </c>
      <c r="AD285" s="5">
        <f t="shared" si="38"/>
        <v>0.40104166666666663</v>
      </c>
      <c r="AE285" s="5">
        <f t="shared" si="38"/>
        <v>0.38250000000000001</v>
      </c>
      <c r="AF285" s="5">
        <f t="shared" si="38"/>
        <v>0.36437500000000006</v>
      </c>
      <c r="AG285" s="5">
        <f t="shared" si="38"/>
        <v>0.34666666666666657</v>
      </c>
      <c r="AH285" s="5">
        <f t="shared" si="38"/>
        <v>0.32937499999999992</v>
      </c>
      <c r="AI285" s="5">
        <f t="shared" si="38"/>
        <v>0.3125</v>
      </c>
      <c r="AJ285" s="5">
        <f t="shared" si="38"/>
        <v>0.29604166666666665</v>
      </c>
      <c r="AK285" s="5">
        <f t="shared" si="38"/>
        <v>0.28000000000000003</v>
      </c>
      <c r="AL285" s="5">
        <f t="shared" ref="AL285:BA285" si="39">(1-$C$272*AL281)*(1-$C$273*AL281)</f>
        <v>0.26437499999999997</v>
      </c>
      <c r="AM285" s="5">
        <f t="shared" si="39"/>
        <v>0.24916666666666659</v>
      </c>
      <c r="AN285" s="5">
        <f t="shared" si="39"/>
        <v>0.23437499999999997</v>
      </c>
      <c r="AO285" s="5">
        <f t="shared" si="39"/>
        <v>0.21999999999999997</v>
      </c>
      <c r="AP285" s="5">
        <f t="shared" si="39"/>
        <v>0.20604166666666665</v>
      </c>
      <c r="AQ285" s="5">
        <f t="shared" si="39"/>
        <v>0.19250000000000003</v>
      </c>
      <c r="AR285" s="5">
        <f t="shared" si="39"/>
        <v>0.17937499999999998</v>
      </c>
      <c r="AS285" s="5">
        <f t="shared" si="39"/>
        <v>0.16666666666666663</v>
      </c>
      <c r="AT285" s="5">
        <f t="shared" si="39"/>
        <v>0.15437500000000001</v>
      </c>
      <c r="AU285" s="5">
        <f t="shared" si="39"/>
        <v>0.14249999999999996</v>
      </c>
      <c r="AV285" s="5">
        <f t="shared" si="39"/>
        <v>0.13104166666666661</v>
      </c>
      <c r="AW285" s="5">
        <f t="shared" si="39"/>
        <v>0.12</v>
      </c>
      <c r="AX285" s="5">
        <f t="shared" si="39"/>
        <v>0.109375</v>
      </c>
      <c r="AY285" s="5">
        <f t="shared" si="39"/>
        <v>9.9166666666666653E-2</v>
      </c>
      <c r="AZ285" s="5">
        <f t="shared" si="39"/>
        <v>8.9375000000000024E-2</v>
      </c>
      <c r="BA285" s="5">
        <f t="shared" si="39"/>
        <v>7.9999999999999988E-2</v>
      </c>
    </row>
    <row r="286" spans="1:53" x14ac:dyDescent="0.25"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</row>
    <row r="287" spans="1:53" x14ac:dyDescent="0.25">
      <c r="E287" s="5">
        <f t="shared" ref="E287:AK287" si="40">1+E281+E281*E281</f>
        <v>1</v>
      </c>
      <c r="F287" s="5">
        <f t="shared" si="40"/>
        <v>1.0212673611111109</v>
      </c>
      <c r="G287" s="5">
        <f t="shared" si="40"/>
        <v>1.0434027777777779</v>
      </c>
      <c r="H287" s="5">
        <f t="shared" si="40"/>
        <v>1.06640625</v>
      </c>
      <c r="I287" s="5">
        <f t="shared" si="40"/>
        <v>1.0902777777777777</v>
      </c>
      <c r="J287" s="5">
        <f t="shared" si="40"/>
        <v>1.1150173611111112</v>
      </c>
      <c r="K287" s="5">
        <f t="shared" si="40"/>
        <v>1.140625</v>
      </c>
      <c r="L287" s="5">
        <f t="shared" si="40"/>
        <v>1.1671006944444444</v>
      </c>
      <c r="M287" s="5">
        <f t="shared" si="40"/>
        <v>1.1944444444444444</v>
      </c>
      <c r="N287" s="5">
        <f t="shared" si="40"/>
        <v>1.22265625</v>
      </c>
      <c r="O287" s="5">
        <f t="shared" si="40"/>
        <v>1.2517361111111109</v>
      </c>
      <c r="P287" s="5">
        <f t="shared" si="40"/>
        <v>1.2816840277777779</v>
      </c>
      <c r="Q287" s="5">
        <f t="shared" si="40"/>
        <v>1.3125</v>
      </c>
      <c r="R287" s="5">
        <f t="shared" si="40"/>
        <v>1.3441840277777777</v>
      </c>
      <c r="S287" s="5">
        <f t="shared" si="40"/>
        <v>1.3767361111111112</v>
      </c>
      <c r="T287" s="5">
        <f t="shared" si="40"/>
        <v>1.41015625</v>
      </c>
      <c r="U287" s="5">
        <f t="shared" si="40"/>
        <v>1.4444444444444444</v>
      </c>
      <c r="V287" s="5">
        <f t="shared" si="40"/>
        <v>1.4796006944444446</v>
      </c>
      <c r="W287" s="5">
        <f t="shared" si="40"/>
        <v>1.515625</v>
      </c>
      <c r="X287" s="5">
        <f t="shared" si="40"/>
        <v>1.5525173611111109</v>
      </c>
      <c r="Y287" s="5">
        <f t="shared" si="40"/>
        <v>1.5902777777777779</v>
      </c>
      <c r="Z287" s="5">
        <f t="shared" si="40"/>
        <v>1.62890625</v>
      </c>
      <c r="AA287" s="5">
        <f t="shared" si="40"/>
        <v>1.6684027777777777</v>
      </c>
      <c r="AB287" s="5">
        <f t="shared" si="40"/>
        <v>1.7087673611111112</v>
      </c>
      <c r="AC287" s="5">
        <f t="shared" si="40"/>
        <v>1.75</v>
      </c>
      <c r="AD287" s="5">
        <f t="shared" si="40"/>
        <v>1.7921006944444446</v>
      </c>
      <c r="AE287" s="5">
        <f t="shared" si="40"/>
        <v>1.8350694444444442</v>
      </c>
      <c r="AF287" s="5">
        <f t="shared" si="40"/>
        <v>1.87890625</v>
      </c>
      <c r="AG287" s="5">
        <f t="shared" si="40"/>
        <v>1.9236111111111114</v>
      </c>
      <c r="AH287" s="5">
        <f t="shared" si="40"/>
        <v>1.9691840277777777</v>
      </c>
      <c r="AI287" s="5">
        <f t="shared" si="40"/>
        <v>2.015625</v>
      </c>
      <c r="AJ287" s="5">
        <f t="shared" si="40"/>
        <v>2.0629340277777781</v>
      </c>
      <c r="AK287" s="5">
        <f t="shared" si="40"/>
        <v>2.1111111111111107</v>
      </c>
      <c r="AL287" s="5">
        <f t="shared" ref="AL287:BA287" si="41">1+AL281+AL281*AL281</f>
        <v>2.16015625</v>
      </c>
      <c r="AM287" s="5">
        <f t="shared" si="41"/>
        <v>2.2100694444444446</v>
      </c>
      <c r="AN287" s="5">
        <f t="shared" si="41"/>
        <v>2.2608506944444442</v>
      </c>
      <c r="AO287" s="5">
        <f t="shared" si="41"/>
        <v>2.3125</v>
      </c>
      <c r="AP287" s="5">
        <f t="shared" si="41"/>
        <v>2.3650173611111112</v>
      </c>
      <c r="AQ287" s="5">
        <f t="shared" si="41"/>
        <v>2.4184027777777777</v>
      </c>
      <c r="AR287" s="5">
        <f t="shared" si="41"/>
        <v>2.47265625</v>
      </c>
      <c r="AS287" s="5">
        <f t="shared" si="41"/>
        <v>2.5277777777777781</v>
      </c>
      <c r="AT287" s="5">
        <f t="shared" si="41"/>
        <v>2.5837673611111107</v>
      </c>
      <c r="AU287" s="5">
        <f t="shared" si="41"/>
        <v>2.640625</v>
      </c>
      <c r="AV287" s="5">
        <f t="shared" si="41"/>
        <v>2.6983506944444446</v>
      </c>
      <c r="AW287" s="5">
        <f t="shared" si="41"/>
        <v>2.7569444444444442</v>
      </c>
      <c r="AX287" s="5">
        <f t="shared" si="41"/>
        <v>2.81640625</v>
      </c>
      <c r="AY287" s="5">
        <f t="shared" si="41"/>
        <v>2.8767361111111116</v>
      </c>
      <c r="AZ287" s="5">
        <f t="shared" si="41"/>
        <v>2.9379340277777777</v>
      </c>
      <c r="BA287" s="5">
        <f t="shared" si="41"/>
        <v>3</v>
      </c>
    </row>
    <row r="288" spans="1:53" x14ac:dyDescent="0.25"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</row>
    <row r="289" spans="2:55" x14ac:dyDescent="0.25">
      <c r="E289" s="5">
        <f t="shared" ref="E289:AK289" si="42">1+E281</f>
        <v>1</v>
      </c>
      <c r="F289" s="5">
        <f t="shared" si="42"/>
        <v>1.0208333333333333</v>
      </c>
      <c r="G289" s="5">
        <f t="shared" si="42"/>
        <v>1.0416666666666667</v>
      </c>
      <c r="H289" s="5">
        <f t="shared" si="42"/>
        <v>1.0625</v>
      </c>
      <c r="I289" s="5">
        <f t="shared" si="42"/>
        <v>1.0833333333333333</v>
      </c>
      <c r="J289" s="5">
        <f t="shared" si="42"/>
        <v>1.1041666666666667</v>
      </c>
      <c r="K289" s="5">
        <f t="shared" si="42"/>
        <v>1.125</v>
      </c>
      <c r="L289" s="5">
        <f t="shared" si="42"/>
        <v>1.1458333333333333</v>
      </c>
      <c r="M289" s="5">
        <f t="shared" si="42"/>
        <v>1.1666666666666667</v>
      </c>
      <c r="N289" s="5">
        <f t="shared" si="42"/>
        <v>1.1875</v>
      </c>
      <c r="O289" s="5">
        <f t="shared" si="42"/>
        <v>1.2083333333333333</v>
      </c>
      <c r="P289" s="5">
        <f t="shared" si="42"/>
        <v>1.2291666666666667</v>
      </c>
      <c r="Q289" s="5">
        <f t="shared" si="42"/>
        <v>1.25</v>
      </c>
      <c r="R289" s="5">
        <f t="shared" si="42"/>
        <v>1.2708333333333333</v>
      </c>
      <c r="S289" s="5">
        <f t="shared" si="42"/>
        <v>1.2916666666666667</v>
      </c>
      <c r="T289" s="5">
        <f t="shared" si="42"/>
        <v>1.3125</v>
      </c>
      <c r="U289" s="5">
        <f t="shared" si="42"/>
        <v>1.3333333333333333</v>
      </c>
      <c r="V289" s="5">
        <f t="shared" si="42"/>
        <v>1.3541666666666667</v>
      </c>
      <c r="W289" s="5">
        <f t="shared" si="42"/>
        <v>1.375</v>
      </c>
      <c r="X289" s="5">
        <f t="shared" si="42"/>
        <v>1.3958333333333333</v>
      </c>
      <c r="Y289" s="5">
        <f t="shared" si="42"/>
        <v>1.4166666666666667</v>
      </c>
      <c r="Z289" s="5">
        <f t="shared" si="42"/>
        <v>1.4375</v>
      </c>
      <c r="AA289" s="5">
        <f t="shared" si="42"/>
        <v>1.4583333333333333</v>
      </c>
      <c r="AB289" s="5">
        <f t="shared" si="42"/>
        <v>1.4791666666666667</v>
      </c>
      <c r="AC289" s="5">
        <f t="shared" si="42"/>
        <v>1.5</v>
      </c>
      <c r="AD289" s="5">
        <f t="shared" si="42"/>
        <v>1.5208333333333335</v>
      </c>
      <c r="AE289" s="5">
        <f t="shared" si="42"/>
        <v>1.5416666666666665</v>
      </c>
      <c r="AF289" s="5">
        <f t="shared" si="42"/>
        <v>1.5625</v>
      </c>
      <c r="AG289" s="5">
        <f t="shared" si="42"/>
        <v>1.5833333333333335</v>
      </c>
      <c r="AH289" s="5">
        <f t="shared" si="42"/>
        <v>1.6041666666666665</v>
      </c>
      <c r="AI289" s="5">
        <f t="shared" si="42"/>
        <v>1.625</v>
      </c>
      <c r="AJ289" s="5">
        <f t="shared" si="42"/>
        <v>1.6458333333333335</v>
      </c>
      <c r="AK289" s="5">
        <f t="shared" si="42"/>
        <v>1.6666666666666665</v>
      </c>
      <c r="AL289" s="5">
        <f t="shared" ref="AL289:BA289" si="43">1+AL281</f>
        <v>1.6875</v>
      </c>
      <c r="AM289" s="5">
        <f t="shared" si="43"/>
        <v>1.7083333333333335</v>
      </c>
      <c r="AN289" s="5">
        <f t="shared" si="43"/>
        <v>1.7291666666666665</v>
      </c>
      <c r="AO289" s="5">
        <f t="shared" si="43"/>
        <v>1.75</v>
      </c>
      <c r="AP289" s="5">
        <f t="shared" si="43"/>
        <v>1.7708333333333335</v>
      </c>
      <c r="AQ289" s="5">
        <f t="shared" si="43"/>
        <v>1.7916666666666665</v>
      </c>
      <c r="AR289" s="5">
        <f t="shared" si="43"/>
        <v>1.8125</v>
      </c>
      <c r="AS289" s="5">
        <f t="shared" si="43"/>
        <v>1.8333333333333335</v>
      </c>
      <c r="AT289" s="5">
        <f t="shared" si="43"/>
        <v>1.8541666666666665</v>
      </c>
      <c r="AU289" s="5">
        <f t="shared" si="43"/>
        <v>1.875</v>
      </c>
      <c r="AV289" s="5">
        <f t="shared" si="43"/>
        <v>1.8958333333333335</v>
      </c>
      <c r="AW289" s="5">
        <f t="shared" si="43"/>
        <v>1.9166666666666665</v>
      </c>
      <c r="AX289" s="5">
        <f t="shared" si="43"/>
        <v>1.9375</v>
      </c>
      <c r="AY289" s="5">
        <f t="shared" si="43"/>
        <v>1.9583333333333335</v>
      </c>
      <c r="AZ289" s="5">
        <f t="shared" si="43"/>
        <v>1.9791666666666665</v>
      </c>
      <c r="BA289" s="5">
        <f t="shared" si="43"/>
        <v>2</v>
      </c>
    </row>
    <row r="290" spans="2:55" x14ac:dyDescent="0.25"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</row>
    <row r="291" spans="2:55" x14ac:dyDescent="0.25">
      <c r="E291" s="5">
        <f t="shared" ref="E291:AK291" si="44">1-$C$272-2*$C$272*E281</f>
        <v>0.4</v>
      </c>
      <c r="F291" s="5">
        <f t="shared" si="44"/>
        <v>0.375</v>
      </c>
      <c r="G291" s="5">
        <f t="shared" si="44"/>
        <v>0.35000000000000003</v>
      </c>
      <c r="H291" s="5">
        <f t="shared" si="44"/>
        <v>0.32500000000000001</v>
      </c>
      <c r="I291" s="5">
        <f t="shared" si="44"/>
        <v>0.30000000000000004</v>
      </c>
      <c r="J291" s="5">
        <f t="shared" si="44"/>
        <v>0.27500000000000002</v>
      </c>
      <c r="K291" s="5">
        <f t="shared" si="44"/>
        <v>0.25</v>
      </c>
      <c r="L291" s="5">
        <f t="shared" si="44"/>
        <v>0.22500000000000001</v>
      </c>
      <c r="M291" s="5">
        <f t="shared" si="44"/>
        <v>0.20000000000000004</v>
      </c>
      <c r="N291" s="5">
        <f t="shared" si="44"/>
        <v>0.17500000000000004</v>
      </c>
      <c r="O291" s="5">
        <f t="shared" si="44"/>
        <v>0.15000000000000002</v>
      </c>
      <c r="P291" s="5">
        <f t="shared" si="44"/>
        <v>0.12500000000000006</v>
      </c>
      <c r="Q291" s="5">
        <f t="shared" si="44"/>
        <v>0.10000000000000003</v>
      </c>
      <c r="R291" s="5">
        <f t="shared" si="44"/>
        <v>7.5000000000000067E-2</v>
      </c>
      <c r="S291" s="5">
        <f t="shared" si="44"/>
        <v>4.9999999999999989E-2</v>
      </c>
      <c r="T291" s="5">
        <f t="shared" si="44"/>
        <v>2.5000000000000022E-2</v>
      </c>
      <c r="U291" s="5">
        <f t="shared" si="44"/>
        <v>0</v>
      </c>
      <c r="V291" s="5">
        <f t="shared" si="44"/>
        <v>-2.4999999999999967E-2</v>
      </c>
      <c r="W291" s="5">
        <f t="shared" si="44"/>
        <v>-4.9999999999999933E-2</v>
      </c>
      <c r="X291" s="5">
        <f t="shared" si="44"/>
        <v>-7.4999999999999956E-2</v>
      </c>
      <c r="Y291" s="5">
        <f t="shared" si="44"/>
        <v>-9.9999999999999978E-2</v>
      </c>
      <c r="Z291" s="5">
        <f t="shared" si="44"/>
        <v>-0.125</v>
      </c>
      <c r="AA291" s="5">
        <f t="shared" si="44"/>
        <v>-0.14999999999999991</v>
      </c>
      <c r="AB291" s="5">
        <f t="shared" si="44"/>
        <v>-0.17499999999999993</v>
      </c>
      <c r="AC291" s="5">
        <f t="shared" si="44"/>
        <v>-0.19999999999999996</v>
      </c>
      <c r="AD291" s="5">
        <f t="shared" si="44"/>
        <v>-0.22499999999999998</v>
      </c>
      <c r="AE291" s="5">
        <f t="shared" si="44"/>
        <v>-0.24999999999999989</v>
      </c>
      <c r="AF291" s="5">
        <f t="shared" si="44"/>
        <v>-0.27499999999999991</v>
      </c>
      <c r="AG291" s="5">
        <f t="shared" si="44"/>
        <v>-0.30000000000000004</v>
      </c>
      <c r="AH291" s="5">
        <f t="shared" si="44"/>
        <v>-0.32499999999999996</v>
      </c>
      <c r="AI291" s="5">
        <f t="shared" si="44"/>
        <v>-0.35</v>
      </c>
      <c r="AJ291" s="5">
        <f t="shared" si="44"/>
        <v>-0.375</v>
      </c>
      <c r="AK291" s="5">
        <f t="shared" si="44"/>
        <v>-0.39999999999999991</v>
      </c>
      <c r="AL291" s="5">
        <f t="shared" ref="AL291:BA291" si="45">1-$C$272-2*$C$272*AL281</f>
        <v>-0.42499999999999993</v>
      </c>
      <c r="AM291" s="5">
        <f t="shared" si="45"/>
        <v>-0.44999999999999996</v>
      </c>
      <c r="AN291" s="5">
        <f t="shared" si="45"/>
        <v>-0.47499999999999987</v>
      </c>
      <c r="AO291" s="5">
        <f t="shared" si="45"/>
        <v>-0.49999999999999989</v>
      </c>
      <c r="AP291" s="5">
        <f t="shared" si="45"/>
        <v>-0.52500000000000002</v>
      </c>
      <c r="AQ291" s="5">
        <f t="shared" si="45"/>
        <v>-0.54999999999999993</v>
      </c>
      <c r="AR291" s="5">
        <f t="shared" si="45"/>
        <v>-0.57499999999999996</v>
      </c>
      <c r="AS291" s="5">
        <f t="shared" si="45"/>
        <v>-0.6</v>
      </c>
      <c r="AT291" s="5">
        <f t="shared" si="45"/>
        <v>-0.62499999999999989</v>
      </c>
      <c r="AU291" s="5">
        <f t="shared" si="45"/>
        <v>-0.65</v>
      </c>
      <c r="AV291" s="5">
        <f t="shared" si="45"/>
        <v>-0.67499999999999993</v>
      </c>
      <c r="AW291" s="5">
        <f t="shared" si="45"/>
        <v>-0.69999999999999984</v>
      </c>
      <c r="AX291" s="5">
        <f t="shared" si="45"/>
        <v>-0.72499999999999998</v>
      </c>
      <c r="AY291" s="5">
        <f t="shared" si="45"/>
        <v>-0.74999999999999989</v>
      </c>
      <c r="AZ291" s="5">
        <f t="shared" si="45"/>
        <v>-0.7749999999999998</v>
      </c>
      <c r="BA291" s="5">
        <f t="shared" si="45"/>
        <v>-0.79999999999999993</v>
      </c>
    </row>
    <row r="292" spans="2:55" x14ac:dyDescent="0.25">
      <c r="E292" s="5">
        <f t="shared" ref="E292:AK292" si="46">1-$C$273*E281</f>
        <v>1</v>
      </c>
      <c r="F292" s="5">
        <f t="shared" si="46"/>
        <v>0.98333333333333328</v>
      </c>
      <c r="G292" s="5">
        <f t="shared" si="46"/>
        <v>0.96666666666666667</v>
      </c>
      <c r="H292" s="5">
        <f t="shared" si="46"/>
        <v>0.95</v>
      </c>
      <c r="I292" s="5">
        <f t="shared" si="46"/>
        <v>0.93333333333333335</v>
      </c>
      <c r="J292" s="5">
        <f t="shared" si="46"/>
        <v>0.91666666666666663</v>
      </c>
      <c r="K292" s="5">
        <f t="shared" si="46"/>
        <v>0.9</v>
      </c>
      <c r="L292" s="5">
        <f t="shared" si="46"/>
        <v>0.8833333333333333</v>
      </c>
      <c r="M292" s="5">
        <f t="shared" si="46"/>
        <v>0.8666666666666667</v>
      </c>
      <c r="N292" s="5">
        <f t="shared" si="46"/>
        <v>0.85</v>
      </c>
      <c r="O292" s="5">
        <f t="shared" si="46"/>
        <v>0.83333333333333326</v>
      </c>
      <c r="P292" s="5">
        <f t="shared" si="46"/>
        <v>0.81666666666666665</v>
      </c>
      <c r="Q292" s="5">
        <f t="shared" si="46"/>
        <v>0.8</v>
      </c>
      <c r="R292" s="5">
        <f t="shared" si="46"/>
        <v>0.78333333333333333</v>
      </c>
      <c r="S292" s="5">
        <f t="shared" si="46"/>
        <v>0.76666666666666661</v>
      </c>
      <c r="T292" s="5">
        <f t="shared" si="46"/>
        <v>0.75</v>
      </c>
      <c r="U292" s="5">
        <f t="shared" si="46"/>
        <v>0.73333333333333339</v>
      </c>
      <c r="V292" s="5">
        <f t="shared" si="46"/>
        <v>0.71666666666666656</v>
      </c>
      <c r="W292" s="5">
        <f t="shared" si="46"/>
        <v>0.7</v>
      </c>
      <c r="X292" s="5">
        <f t="shared" si="46"/>
        <v>0.68333333333333335</v>
      </c>
      <c r="Y292" s="5">
        <f t="shared" si="46"/>
        <v>0.66666666666666663</v>
      </c>
      <c r="Z292" s="5">
        <f t="shared" si="46"/>
        <v>0.64999999999999991</v>
      </c>
      <c r="AA292" s="5">
        <f t="shared" si="46"/>
        <v>0.6333333333333333</v>
      </c>
      <c r="AB292" s="5">
        <f t="shared" si="46"/>
        <v>0.6166666666666667</v>
      </c>
      <c r="AC292" s="5">
        <f t="shared" si="46"/>
        <v>0.6</v>
      </c>
      <c r="AD292" s="5">
        <f t="shared" si="46"/>
        <v>0.58333333333333326</v>
      </c>
      <c r="AE292" s="5">
        <f t="shared" si="46"/>
        <v>0.56666666666666665</v>
      </c>
      <c r="AF292" s="5">
        <f t="shared" si="46"/>
        <v>0.55000000000000004</v>
      </c>
      <c r="AG292" s="5">
        <f t="shared" si="46"/>
        <v>0.53333333333333321</v>
      </c>
      <c r="AH292" s="5">
        <f t="shared" si="46"/>
        <v>0.51666666666666661</v>
      </c>
      <c r="AI292" s="5">
        <f t="shared" si="46"/>
        <v>0.5</v>
      </c>
      <c r="AJ292" s="5">
        <f t="shared" si="46"/>
        <v>0.48333333333333328</v>
      </c>
      <c r="AK292" s="5">
        <f t="shared" si="46"/>
        <v>0.46666666666666667</v>
      </c>
      <c r="AL292" s="5">
        <f t="shared" ref="AL292:BA292" si="47">1-$C$273*AL281</f>
        <v>0.44999999999999996</v>
      </c>
      <c r="AM292" s="5">
        <f t="shared" si="47"/>
        <v>0.43333333333333324</v>
      </c>
      <c r="AN292" s="5">
        <f t="shared" si="47"/>
        <v>0.41666666666666663</v>
      </c>
      <c r="AO292" s="5">
        <f t="shared" si="47"/>
        <v>0.39999999999999991</v>
      </c>
      <c r="AP292" s="5">
        <f t="shared" si="47"/>
        <v>0.3833333333333333</v>
      </c>
      <c r="AQ292" s="5">
        <f t="shared" si="47"/>
        <v>0.3666666666666667</v>
      </c>
      <c r="AR292" s="5">
        <f t="shared" si="47"/>
        <v>0.35</v>
      </c>
      <c r="AS292" s="5">
        <f t="shared" si="47"/>
        <v>0.33333333333333326</v>
      </c>
      <c r="AT292" s="5">
        <f t="shared" si="47"/>
        <v>0.31666666666666665</v>
      </c>
      <c r="AU292" s="5">
        <f t="shared" si="47"/>
        <v>0.29999999999999993</v>
      </c>
      <c r="AV292" s="5">
        <f t="shared" si="47"/>
        <v>0.28333333333333321</v>
      </c>
      <c r="AW292" s="5">
        <f t="shared" si="47"/>
        <v>0.26666666666666661</v>
      </c>
      <c r="AX292" s="5">
        <f t="shared" si="47"/>
        <v>0.25</v>
      </c>
      <c r="AY292" s="5">
        <f t="shared" si="47"/>
        <v>0.23333333333333328</v>
      </c>
      <c r="AZ292" s="5">
        <f t="shared" si="47"/>
        <v>0.21666666666666667</v>
      </c>
      <c r="BA292" s="5">
        <f t="shared" si="47"/>
        <v>0.19999999999999996</v>
      </c>
    </row>
    <row r="293" spans="2:55" x14ac:dyDescent="0.25"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  <c r="BA293" s="19"/>
    </row>
    <row r="294" spans="2:55" x14ac:dyDescent="0.25">
      <c r="E294" s="5">
        <f t="shared" ref="E294:AK294" si="48">1+(1-$C$272)*E281-$C$272*E281*E281</f>
        <v>1</v>
      </c>
      <c r="F294" s="5">
        <f t="shared" si="48"/>
        <v>1.0080729166666667</v>
      </c>
      <c r="G294" s="5">
        <f t="shared" si="48"/>
        <v>1.015625</v>
      </c>
      <c r="H294" s="5">
        <f t="shared" si="48"/>
        <v>1.0226562499999998</v>
      </c>
      <c r="I294" s="5">
        <f t="shared" si="48"/>
        <v>1.0291666666666668</v>
      </c>
      <c r="J294" s="5">
        <f t="shared" si="48"/>
        <v>1.03515625</v>
      </c>
      <c r="K294" s="5">
        <f t="shared" si="48"/>
        <v>1.0406250000000001</v>
      </c>
      <c r="L294" s="5">
        <f t="shared" si="48"/>
        <v>1.0455729166666667</v>
      </c>
      <c r="M294" s="5">
        <f t="shared" si="48"/>
        <v>1.05</v>
      </c>
      <c r="N294" s="5">
        <f t="shared" si="48"/>
        <v>1.05390625</v>
      </c>
      <c r="O294" s="5">
        <f t="shared" si="48"/>
        <v>1.0572916666666665</v>
      </c>
      <c r="P294" s="5">
        <f t="shared" si="48"/>
        <v>1.0601562500000001</v>
      </c>
      <c r="Q294" s="5">
        <f t="shared" si="48"/>
        <v>1.0625</v>
      </c>
      <c r="R294" s="5">
        <f t="shared" si="48"/>
        <v>1.0643229166666668</v>
      </c>
      <c r="S294" s="5">
        <f t="shared" si="48"/>
        <v>1.065625</v>
      </c>
      <c r="T294" s="5">
        <f t="shared" si="48"/>
        <v>1.06640625</v>
      </c>
      <c r="U294" s="5">
        <f t="shared" si="48"/>
        <v>1.0666666666666667</v>
      </c>
      <c r="V294" s="5">
        <f t="shared" si="48"/>
        <v>1.06640625</v>
      </c>
      <c r="W294" s="5">
        <f t="shared" si="48"/>
        <v>1.0656249999999998</v>
      </c>
      <c r="X294" s="5">
        <f t="shared" si="48"/>
        <v>1.0643229166666666</v>
      </c>
      <c r="Y294" s="5">
        <f t="shared" si="48"/>
        <v>1.0625</v>
      </c>
      <c r="Z294" s="5">
        <f t="shared" si="48"/>
        <v>1.0601562500000001</v>
      </c>
      <c r="AA294" s="5">
        <f t="shared" si="48"/>
        <v>1.0572916666666667</v>
      </c>
      <c r="AB294" s="5">
        <f t="shared" si="48"/>
        <v>1.05390625</v>
      </c>
      <c r="AC294" s="5">
        <f t="shared" si="48"/>
        <v>1.05</v>
      </c>
      <c r="AD294" s="5">
        <f t="shared" si="48"/>
        <v>1.0455729166666667</v>
      </c>
      <c r="AE294" s="5">
        <f t="shared" si="48"/>
        <v>1.0406250000000001</v>
      </c>
      <c r="AF294" s="5">
        <f t="shared" si="48"/>
        <v>1.03515625</v>
      </c>
      <c r="AG294" s="5">
        <f t="shared" si="48"/>
        <v>1.0291666666666668</v>
      </c>
      <c r="AH294" s="5">
        <f t="shared" si="48"/>
        <v>1.02265625</v>
      </c>
      <c r="AI294" s="5">
        <f t="shared" si="48"/>
        <v>1.015625</v>
      </c>
      <c r="AJ294" s="5">
        <f t="shared" si="48"/>
        <v>1.0080729166666667</v>
      </c>
      <c r="AK294" s="5">
        <f t="shared" si="48"/>
        <v>1</v>
      </c>
      <c r="AL294" s="5">
        <f t="shared" ref="AL294:BA294" si="49">1+(1-$C$272)*AL281-$C$272*AL281*AL281</f>
        <v>0.99140624999999993</v>
      </c>
      <c r="AM294" s="5">
        <f t="shared" si="49"/>
        <v>0.98229166666666679</v>
      </c>
      <c r="AN294" s="5">
        <f t="shared" si="49"/>
        <v>0.97265625000000011</v>
      </c>
      <c r="AO294" s="5">
        <f t="shared" si="49"/>
        <v>0.96250000000000013</v>
      </c>
      <c r="AP294" s="5">
        <f t="shared" si="49"/>
        <v>0.95182291666666663</v>
      </c>
      <c r="AQ294" s="5">
        <f t="shared" si="49"/>
        <v>0.94062500000000004</v>
      </c>
      <c r="AR294" s="5">
        <f t="shared" si="49"/>
        <v>0.92890625000000004</v>
      </c>
      <c r="AS294" s="5">
        <f t="shared" si="49"/>
        <v>0.91666666666666674</v>
      </c>
      <c r="AT294" s="5">
        <f t="shared" si="49"/>
        <v>0.90390625000000013</v>
      </c>
      <c r="AU294" s="5">
        <f t="shared" si="49"/>
        <v>0.890625</v>
      </c>
      <c r="AV294" s="5">
        <f t="shared" si="49"/>
        <v>0.87682291666666679</v>
      </c>
      <c r="AW294" s="5">
        <f t="shared" si="49"/>
        <v>0.86250000000000016</v>
      </c>
      <c r="AX294" s="5">
        <f t="shared" si="49"/>
        <v>0.84765625</v>
      </c>
      <c r="AY294" s="5">
        <f t="shared" si="49"/>
        <v>0.83229166666666665</v>
      </c>
      <c r="AZ294" s="5">
        <f t="shared" si="49"/>
        <v>0.81640625</v>
      </c>
      <c r="BA294" s="5">
        <f t="shared" si="49"/>
        <v>0.79999999999999993</v>
      </c>
    </row>
    <row r="295" spans="2:55" x14ac:dyDescent="0.25"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  <c r="BA295" s="19"/>
    </row>
    <row r="296" spans="2:55" x14ac:dyDescent="0.25">
      <c r="E296" s="5">
        <f t="shared" ref="E296:AK296" si="50">$C$270*E291*E292*E292*E292-3*$C$270*$C$273*E294*E292*E292</f>
        <v>-4.1666666666666671E-2</v>
      </c>
      <c r="F296" s="5">
        <f t="shared" si="50"/>
        <v>-4.1309176070601847E-2</v>
      </c>
      <c r="G296" s="5">
        <f t="shared" si="50"/>
        <v>-4.0865721450617287E-2</v>
      </c>
      <c r="H296" s="5">
        <f t="shared" si="50"/>
        <v>-4.0342220052083322E-2</v>
      </c>
      <c r="I296" s="5">
        <f t="shared" si="50"/>
        <v>-3.9744444444444457E-2</v>
      </c>
      <c r="J296" s="5">
        <f t="shared" si="50"/>
        <v>-3.9078022521219127E-2</v>
      </c>
      <c r="K296" s="5">
        <f t="shared" si="50"/>
        <v>-3.8348437500000006E-2</v>
      </c>
      <c r="L296" s="5">
        <f t="shared" si="50"/>
        <v>-3.7561027922453707E-2</v>
      </c>
      <c r="M296" s="5">
        <f t="shared" si="50"/>
        <v>-3.6720987654320997E-2</v>
      </c>
      <c r="N296" s="5">
        <f t="shared" si="50"/>
        <v>-3.5833365885416676E-2</v>
      </c>
      <c r="O296" s="5">
        <f t="shared" si="50"/>
        <v>-3.4903067129629615E-2</v>
      </c>
      <c r="P296" s="5">
        <f t="shared" si="50"/>
        <v>-3.3934851224922839E-2</v>
      </c>
      <c r="Q296" s="5">
        <f t="shared" si="50"/>
        <v>-3.2933333333333342E-2</v>
      </c>
      <c r="R296" s="5">
        <f t="shared" si="50"/>
        <v>-3.1902983940972227E-2</v>
      </c>
      <c r="S296" s="5">
        <f t="shared" si="50"/>
        <v>-3.0848128858024688E-2</v>
      </c>
      <c r="T296" s="5">
        <f t="shared" si="50"/>
        <v>-2.9772949218750001E-2</v>
      </c>
      <c r="U296" s="5">
        <f t="shared" si="50"/>
        <v>-2.8681481481481488E-2</v>
      </c>
      <c r="V296" s="5">
        <f t="shared" si="50"/>
        <v>-2.7577617428626536E-2</v>
      </c>
      <c r="W296" s="5">
        <f t="shared" si="50"/>
        <v>-2.6465104166666659E-2</v>
      </c>
      <c r="X296" s="5">
        <f t="shared" si="50"/>
        <v>-2.5347544126157407E-2</v>
      </c>
      <c r="Y296" s="5">
        <f t="shared" si="50"/>
        <v>-2.4228395061728393E-2</v>
      </c>
      <c r="Z296" s="5">
        <f t="shared" si="50"/>
        <v>-2.3110970052083332E-2</v>
      </c>
      <c r="AA296" s="5">
        <f t="shared" si="50"/>
        <v>-2.1998437499999999E-2</v>
      </c>
      <c r="AB296" s="5">
        <f t="shared" si="50"/>
        <v>-2.0893821132330254E-2</v>
      </c>
      <c r="AC296" s="5">
        <f t="shared" si="50"/>
        <v>-1.9799999999999998E-2</v>
      </c>
      <c r="AD296" s="5">
        <f t="shared" si="50"/>
        <v>-1.8719708478009255E-2</v>
      </c>
      <c r="AE296" s="5">
        <f t="shared" si="50"/>
        <v>-1.7655536265432099E-2</v>
      </c>
      <c r="AF296" s="5">
        <f t="shared" si="50"/>
        <v>-1.660992838541667E-2</v>
      </c>
      <c r="AG296" s="5">
        <f t="shared" si="50"/>
        <v>-1.5585185185185179E-2</v>
      </c>
      <c r="AH296" s="5">
        <f t="shared" si="50"/>
        <v>-1.4583462336033949E-2</v>
      </c>
      <c r="AI296" s="5">
        <f t="shared" si="50"/>
        <v>-1.3606770833333334E-2</v>
      </c>
      <c r="AJ296" s="5">
        <f t="shared" si="50"/>
        <v>-1.2656976996527774E-2</v>
      </c>
      <c r="AK296" s="5">
        <f t="shared" si="50"/>
        <v>-1.1735802469135803E-2</v>
      </c>
      <c r="AL296" s="5">
        <f t="shared" ref="AL296:BA296" si="51">$C$270*AL291*AL292*AL292*AL292-3*$C$270*$C$273*AL294*AL292*AL292</f>
        <v>-1.0844824218749997E-2</v>
      </c>
      <c r="AM296" s="5">
        <f t="shared" si="51"/>
        <v>-9.985474537037034E-3</v>
      </c>
      <c r="AN296" s="5">
        <f t="shared" si="51"/>
        <v>-9.1590410397376538E-3</v>
      </c>
      <c r="AO296" s="5">
        <f t="shared" si="51"/>
        <v>-8.3666666666666646E-3</v>
      </c>
      <c r="AP296" s="5">
        <f t="shared" si="51"/>
        <v>-7.6093496817129617E-3</v>
      </c>
      <c r="AQ296" s="5">
        <f t="shared" si="51"/>
        <v>-6.8879436728395077E-3</v>
      </c>
      <c r="AR296" s="5">
        <f t="shared" si="51"/>
        <v>-6.203157552083333E-3</v>
      </c>
      <c r="AS296" s="5">
        <f t="shared" si="51"/>
        <v>-5.5555555555555532E-3</v>
      </c>
      <c r="AT296" s="5">
        <f t="shared" si="51"/>
        <v>-4.9455572434413579E-3</v>
      </c>
      <c r="AU296" s="5">
        <f t="shared" si="51"/>
        <v>-4.373437499999998E-3</v>
      </c>
      <c r="AV296" s="5">
        <f t="shared" si="51"/>
        <v>-3.8393265335648122E-3</v>
      </c>
      <c r="AW296" s="5">
        <f t="shared" si="51"/>
        <v>-3.3432098765432089E-3</v>
      </c>
      <c r="AX296" s="5">
        <f t="shared" si="51"/>
        <v>-2.884928385416667E-3</v>
      </c>
      <c r="AY296" s="5">
        <f t="shared" si="51"/>
        <v>-2.4641782407407399E-3</v>
      </c>
      <c r="AZ296" s="5">
        <f t="shared" si="51"/>
        <v>-2.0805109471450623E-3</v>
      </c>
      <c r="BA296" s="5">
        <f t="shared" si="51"/>
        <v>-1.7333333333333326E-3</v>
      </c>
    </row>
    <row r="297" spans="2:55" x14ac:dyDescent="0.25"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  <c r="BA297" s="19"/>
    </row>
    <row r="298" spans="2:55" x14ac:dyDescent="0.25">
      <c r="E298" s="5">
        <f t="shared" ref="E298:AK298" si="52">-2*$C$270*$C$270*$C$272*E292*E292*E292-6*$C$270*$C$270*$C$273*E291*E292*E292+6*$C$270*$C$270*$C$273*$C$273*E294*E292</f>
        <v>3.1250000000000006E-4</v>
      </c>
      <c r="F298" s="5">
        <f t="shared" si="52"/>
        <v>4.0147087191358052E-4</v>
      </c>
      <c r="G298" s="5">
        <f t="shared" si="52"/>
        <v>4.8445216049382723E-4</v>
      </c>
      <c r="H298" s="5">
        <f t="shared" si="52"/>
        <v>5.6158854166666662E-4</v>
      </c>
      <c r="I298" s="5">
        <f t="shared" si="52"/>
        <v>6.330246913580248E-4</v>
      </c>
      <c r="J298" s="5">
        <f t="shared" si="52"/>
        <v>6.9890528549382725E-4</v>
      </c>
      <c r="K298" s="5">
        <f t="shared" si="52"/>
        <v>7.5937500000000028E-4</v>
      </c>
      <c r="L298" s="5">
        <f t="shared" si="52"/>
        <v>8.1457851080246938E-4</v>
      </c>
      <c r="M298" s="5">
        <f t="shared" si="52"/>
        <v>8.6466049382716076E-4</v>
      </c>
      <c r="N298" s="5">
        <f t="shared" si="52"/>
        <v>9.097656250000002E-4</v>
      </c>
      <c r="O298" s="5">
        <f t="shared" si="52"/>
        <v>9.5003858024691351E-4</v>
      </c>
      <c r="P298" s="5">
        <f t="shared" si="52"/>
        <v>9.8562403549382733E-4</v>
      </c>
      <c r="Q298" s="5">
        <f t="shared" si="52"/>
        <v>1.0166666666666666E-3</v>
      </c>
      <c r="R298" s="5">
        <f t="shared" si="52"/>
        <v>1.0433111496913582E-3</v>
      </c>
      <c r="S298" s="5">
        <f t="shared" si="52"/>
        <v>1.0657021604938272E-3</v>
      </c>
      <c r="T298" s="5">
        <f t="shared" si="52"/>
        <v>1.0839843749999999E-3</v>
      </c>
      <c r="U298" s="5">
        <f t="shared" si="52"/>
        <v>1.0983024691358025E-3</v>
      </c>
      <c r="V298" s="5">
        <f t="shared" si="52"/>
        <v>1.1088011188271603E-3</v>
      </c>
      <c r="W298" s="5">
        <f t="shared" si="52"/>
        <v>1.1156249999999996E-3</v>
      </c>
      <c r="X298" s="5">
        <f t="shared" si="52"/>
        <v>1.1189187885802467E-3</v>
      </c>
      <c r="Y298" s="5">
        <f t="shared" si="52"/>
        <v>1.1188271604938272E-3</v>
      </c>
      <c r="Z298" s="5">
        <f t="shared" si="52"/>
        <v>1.1154947916666668E-3</v>
      </c>
      <c r="AA298" s="5">
        <f t="shared" si="52"/>
        <v>1.1090663580246914E-3</v>
      </c>
      <c r="AB298" s="5">
        <f t="shared" si="52"/>
        <v>1.0996865354938273E-3</v>
      </c>
      <c r="AC298" s="5">
        <f t="shared" si="52"/>
        <v>1.0875000000000001E-3</v>
      </c>
      <c r="AD298" s="5">
        <f t="shared" si="52"/>
        <v>1.0726514274691358E-3</v>
      </c>
      <c r="AE298" s="5">
        <f t="shared" si="52"/>
        <v>1.0552854938271606E-3</v>
      </c>
      <c r="AF298" s="5">
        <f t="shared" si="52"/>
        <v>1.035546875E-3</v>
      </c>
      <c r="AG298" s="5">
        <f t="shared" si="52"/>
        <v>1.0135802469135801E-3</v>
      </c>
      <c r="AH298" s="5">
        <f t="shared" si="52"/>
        <v>9.8953028549382711E-4</v>
      </c>
      <c r="AI298" s="5">
        <f t="shared" si="52"/>
        <v>9.6354166666666669E-4</v>
      </c>
      <c r="AJ298" s="5">
        <f t="shared" si="52"/>
        <v>9.3575906635802453E-4</v>
      </c>
      <c r="AK298" s="5">
        <f t="shared" si="52"/>
        <v>9.0632716049382717E-4</v>
      </c>
      <c r="AL298" s="5">
        <f t="shared" ref="AL298:BA298" si="53">-2*$C$270*$C$270*$C$272*AL292*AL292*AL292-6*$C$270*$C$270*$C$273*AL291*AL292*AL292+6*$C$270*$C$270*$C$273*$C$273*AL294*AL292</f>
        <v>8.7539062499999987E-4</v>
      </c>
      <c r="AM298" s="5">
        <f t="shared" si="53"/>
        <v>8.4309413580246906E-4</v>
      </c>
      <c r="AN298" s="5">
        <f t="shared" si="53"/>
        <v>8.0958236882716053E-4</v>
      </c>
      <c r="AO298" s="5">
        <f t="shared" si="53"/>
        <v>7.7499999999999986E-4</v>
      </c>
      <c r="AP298" s="5">
        <f t="shared" si="53"/>
        <v>7.394917052469136E-4</v>
      </c>
      <c r="AQ298" s="5">
        <f t="shared" si="53"/>
        <v>7.0320216049382731E-4</v>
      </c>
      <c r="AR298" s="5">
        <f t="shared" si="53"/>
        <v>6.6627604166666669E-4</v>
      </c>
      <c r="AS298" s="5">
        <f t="shared" si="53"/>
        <v>6.2885802469135794E-4</v>
      </c>
      <c r="AT298" s="5">
        <f t="shared" si="53"/>
        <v>5.9109278549382719E-4</v>
      </c>
      <c r="AU298" s="5">
        <f t="shared" si="53"/>
        <v>5.5312499999999991E-4</v>
      </c>
      <c r="AV298" s="5">
        <f t="shared" si="53"/>
        <v>5.150993441358023E-4</v>
      </c>
      <c r="AW298" s="5">
        <f t="shared" si="53"/>
        <v>4.7716049382716044E-4</v>
      </c>
      <c r="AX298" s="5">
        <f t="shared" si="53"/>
        <v>4.3945312500000001E-4</v>
      </c>
      <c r="AY298" s="5">
        <f t="shared" si="53"/>
        <v>4.0212191358024685E-4</v>
      </c>
      <c r="AZ298" s="5">
        <f t="shared" si="53"/>
        <v>3.6531153549382712E-4</v>
      </c>
      <c r="BA298" s="5">
        <f t="shared" si="53"/>
        <v>3.2916666666666657E-4</v>
      </c>
    </row>
    <row r="299" spans="2:55" x14ac:dyDescent="0.25">
      <c r="E299" s="19"/>
      <c r="G299" s="19"/>
      <c r="I299" s="19"/>
      <c r="K299" s="19"/>
      <c r="M299" s="19"/>
      <c r="O299" s="19"/>
      <c r="Q299" s="19"/>
      <c r="S299" s="19"/>
      <c r="U299" s="5"/>
    </row>
    <row r="300" spans="2:55" x14ac:dyDescent="0.25">
      <c r="E300" s="19"/>
      <c r="G300" s="19"/>
      <c r="I300" s="19"/>
      <c r="K300" s="19"/>
      <c r="M300" s="19"/>
      <c r="O300" s="19"/>
      <c r="Q300" s="19"/>
      <c r="S300" s="19"/>
      <c r="U300" s="5"/>
    </row>
    <row r="301" spans="2:55" x14ac:dyDescent="0.25">
      <c r="C301" s="10" t="s">
        <v>68</v>
      </c>
      <c r="D301" s="10" t="s">
        <v>0</v>
      </c>
      <c r="E301" s="10" t="s">
        <v>1</v>
      </c>
      <c r="F301" s="10" t="s">
        <v>2</v>
      </c>
      <c r="G301" s="10" t="s">
        <v>3</v>
      </c>
      <c r="H301" s="10" t="s">
        <v>4</v>
      </c>
      <c r="I301" s="10" t="s">
        <v>5</v>
      </c>
      <c r="J301" s="10" t="s">
        <v>6</v>
      </c>
      <c r="K301" s="10" t="s">
        <v>7</v>
      </c>
      <c r="L301" s="10" t="s">
        <v>8</v>
      </c>
      <c r="M301" s="10" t="s">
        <v>9</v>
      </c>
      <c r="N301" s="10" t="s">
        <v>10</v>
      </c>
      <c r="O301" s="10" t="s">
        <v>11</v>
      </c>
      <c r="P301" s="10" t="s">
        <v>12</v>
      </c>
      <c r="Q301" s="10" t="s">
        <v>13</v>
      </c>
      <c r="R301" s="10" t="s">
        <v>14</v>
      </c>
      <c r="S301" s="10" t="s">
        <v>32</v>
      </c>
      <c r="T301" s="10" t="s">
        <v>33</v>
      </c>
      <c r="U301" s="10" t="s">
        <v>34</v>
      </c>
      <c r="V301" s="10" t="s">
        <v>35</v>
      </c>
      <c r="W301" s="10" t="s">
        <v>44</v>
      </c>
      <c r="X301" s="10" t="s">
        <v>45</v>
      </c>
      <c r="Y301" s="10" t="s">
        <v>46</v>
      </c>
      <c r="Z301" s="10" t="s">
        <v>47</v>
      </c>
      <c r="AA301" s="10" t="s">
        <v>48</v>
      </c>
      <c r="AB301" s="10" t="s">
        <v>49</v>
      </c>
      <c r="AC301" s="10" t="s">
        <v>50</v>
      </c>
      <c r="AD301" s="10" t="s">
        <v>51</v>
      </c>
      <c r="AE301" s="10" t="s">
        <v>63</v>
      </c>
      <c r="AF301" s="10" t="s">
        <v>84</v>
      </c>
      <c r="AG301" s="10" t="s">
        <v>85</v>
      </c>
      <c r="AH301" s="10" t="s">
        <v>86</v>
      </c>
      <c r="AI301" s="10" t="s">
        <v>87</v>
      </c>
      <c r="AJ301" s="10" t="s">
        <v>88</v>
      </c>
      <c r="AK301" s="10" t="s">
        <v>89</v>
      </c>
      <c r="AL301" s="10" t="s">
        <v>90</v>
      </c>
      <c r="AM301" s="10" t="s">
        <v>91</v>
      </c>
      <c r="AN301" s="10" t="s">
        <v>110</v>
      </c>
      <c r="AO301" s="10" t="s">
        <v>111</v>
      </c>
      <c r="AP301" s="10" t="s">
        <v>112</v>
      </c>
      <c r="AQ301" s="10" t="s">
        <v>113</v>
      </c>
      <c r="AR301" s="10" t="s">
        <v>114</v>
      </c>
      <c r="AS301" s="10" t="s">
        <v>115</v>
      </c>
      <c r="AT301" s="10" t="s">
        <v>116</v>
      </c>
      <c r="AU301" s="10" t="s">
        <v>117</v>
      </c>
      <c r="AV301" s="10" t="s">
        <v>118</v>
      </c>
      <c r="AW301" s="10" t="s">
        <v>119</v>
      </c>
      <c r="AX301" s="10" t="s">
        <v>120</v>
      </c>
      <c r="AY301" s="10" t="s">
        <v>121</v>
      </c>
      <c r="AZ301" s="10" t="s">
        <v>122</v>
      </c>
      <c r="BA301" s="10" t="s">
        <v>123</v>
      </c>
      <c r="BB301" s="10" t="s">
        <v>124</v>
      </c>
      <c r="BC301" s="10" t="s">
        <v>125</v>
      </c>
    </row>
    <row r="302" spans="2:55" x14ac:dyDescent="0.25">
      <c r="B302" s="1" t="s">
        <v>19</v>
      </c>
      <c r="C302" s="5">
        <f>E289*E283-E296-E298/12</f>
        <v>1.0416406250000001</v>
      </c>
      <c r="D302" s="5">
        <f>-4*E289*E283+2*E296+4/3*E298</f>
        <v>-4.0829166666666667</v>
      </c>
      <c r="E302" s="5">
        <f>6*E289*E283-5/2*E298-$C$270*$C$270*$C$270*$C$270*E287*E285*$C$275*$C$275</f>
        <v>5.9992158789081484</v>
      </c>
      <c r="F302" s="5">
        <f>-4*E289*E283-2*E296+4/3*E298</f>
        <v>-3.9162499999999998</v>
      </c>
      <c r="G302" s="5">
        <f>E289*E283+E296-E298/12</f>
        <v>0.95830729166666673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  <c r="AG302" s="5">
        <v>0</v>
      </c>
      <c r="AH302" s="5">
        <v>0</v>
      </c>
      <c r="AI302" s="5">
        <v>0</v>
      </c>
      <c r="AJ302" s="5">
        <v>0</v>
      </c>
      <c r="AK302" s="5">
        <v>0</v>
      </c>
      <c r="AL302" s="5">
        <v>0</v>
      </c>
      <c r="AM302" s="5">
        <v>0</v>
      </c>
      <c r="AN302" s="5">
        <v>0</v>
      </c>
      <c r="AO302" s="5">
        <v>0</v>
      </c>
      <c r="AP302" s="5">
        <v>0</v>
      </c>
      <c r="AQ302" s="5">
        <v>0</v>
      </c>
      <c r="AR302" s="5">
        <v>0</v>
      </c>
      <c r="AS302" s="5">
        <v>0</v>
      </c>
      <c r="AT302" s="5">
        <v>0</v>
      </c>
      <c r="AU302" s="5">
        <v>0</v>
      </c>
      <c r="AV302" s="5">
        <v>0</v>
      </c>
      <c r="AW302" s="5">
        <v>0</v>
      </c>
      <c r="AX302" s="5">
        <v>0</v>
      </c>
      <c r="AY302" s="5">
        <v>0</v>
      </c>
      <c r="AZ302" s="5">
        <v>0</v>
      </c>
      <c r="BA302" s="5">
        <v>0</v>
      </c>
      <c r="BB302" s="5">
        <v>0</v>
      </c>
      <c r="BC302" s="5">
        <v>0</v>
      </c>
    </row>
    <row r="303" spans="2:55" x14ac:dyDescent="0.25">
      <c r="B303" s="1" t="s">
        <v>20</v>
      </c>
      <c r="C303" s="5">
        <v>0</v>
      </c>
      <c r="D303" s="5">
        <f>F289*F283-F296-F298/12</f>
        <v>0.99978038475758735</v>
      </c>
      <c r="E303" s="5">
        <f>-4*F289*F283+2*F296+4/3*F298</f>
        <v>-3.9161017160172324</v>
      </c>
      <c r="F303" s="5">
        <f>6*F289*F283-5/2*F298-$C$270*$C$270*$C$270*$C$270*F287*F285*$C$275*$C$275</f>
        <v>5.7500214631359334</v>
      </c>
      <c r="G303" s="5">
        <f>-4*F289*F283-2*F296+4/3*F298</f>
        <v>-3.7508650117348248</v>
      </c>
      <c r="H303" s="5">
        <f>F289*F283+F296-F298/12</f>
        <v>0.91716203261638374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  <c r="AF303" s="5">
        <v>0</v>
      </c>
      <c r="AG303" s="5">
        <v>0</v>
      </c>
      <c r="AH303" s="5">
        <v>0</v>
      </c>
      <c r="AI303" s="5">
        <v>0</v>
      </c>
      <c r="AJ303" s="5">
        <v>0</v>
      </c>
      <c r="AK303" s="5">
        <v>0</v>
      </c>
      <c r="AL303" s="5">
        <v>0</v>
      </c>
      <c r="AM303" s="5">
        <v>0</v>
      </c>
      <c r="AN303" s="5">
        <v>0</v>
      </c>
      <c r="AO303" s="5">
        <v>0</v>
      </c>
      <c r="AP303" s="5">
        <v>0</v>
      </c>
      <c r="AQ303" s="5">
        <v>0</v>
      </c>
      <c r="AR303" s="5">
        <v>0</v>
      </c>
      <c r="AS303" s="5">
        <v>0</v>
      </c>
      <c r="AT303" s="5">
        <v>0</v>
      </c>
      <c r="AU303" s="5">
        <v>0</v>
      </c>
      <c r="AV303" s="5">
        <v>0</v>
      </c>
      <c r="AW303" s="5">
        <v>0</v>
      </c>
      <c r="AX303" s="5">
        <v>0</v>
      </c>
      <c r="AY303" s="5">
        <v>0</v>
      </c>
      <c r="AZ303" s="5">
        <v>0</v>
      </c>
      <c r="BA303" s="5">
        <v>0</v>
      </c>
      <c r="BB303" s="5">
        <v>0</v>
      </c>
      <c r="BC303" s="5">
        <v>0</v>
      </c>
    </row>
    <row r="304" spans="2:55" x14ac:dyDescent="0.25">
      <c r="B304" s="1" t="s">
        <v>21</v>
      </c>
      <c r="C304" s="5">
        <v>0</v>
      </c>
      <c r="D304" s="5">
        <v>0</v>
      </c>
      <c r="E304" s="5">
        <f>G289*G283-G296-G298/12</f>
        <v>0.95823565136316868</v>
      </c>
      <c r="F304" s="5">
        <f>-4*G289*G283+2*G296+4/3*G298</f>
        <v>-3.7507267103909467</v>
      </c>
      <c r="G304" s="5">
        <f>6*G289*G283-5/2*G298-$C$270*$C$270*$C$270*$C$270*G287*G285*$C$275*$C$275</f>
        <v>5.5032478517021568</v>
      </c>
      <c r="H304" s="5">
        <f>-4*G289*G283-2*G296+4/3*G298</f>
        <v>-3.5872638245884771</v>
      </c>
      <c r="I304" s="5">
        <f>G289*G283+G296-G298/12</f>
        <v>0.87650420846193411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  <c r="AH304" s="5">
        <v>0</v>
      </c>
      <c r="AI304" s="5">
        <v>0</v>
      </c>
      <c r="AJ304" s="5">
        <v>0</v>
      </c>
      <c r="AK304" s="5">
        <v>0</v>
      </c>
      <c r="AL304" s="5">
        <v>0</v>
      </c>
      <c r="AM304" s="5">
        <v>0</v>
      </c>
      <c r="AN304" s="5">
        <v>0</v>
      </c>
      <c r="AO304" s="5">
        <v>0</v>
      </c>
      <c r="AP304" s="5">
        <v>0</v>
      </c>
      <c r="AQ304" s="5">
        <v>0</v>
      </c>
      <c r="AR304" s="5">
        <v>0</v>
      </c>
      <c r="AS304" s="5">
        <v>0</v>
      </c>
      <c r="AT304" s="5">
        <v>0</v>
      </c>
      <c r="AU304" s="5">
        <v>0</v>
      </c>
      <c r="AV304" s="5">
        <v>0</v>
      </c>
      <c r="AW304" s="5">
        <v>0</v>
      </c>
      <c r="AX304" s="5">
        <v>0</v>
      </c>
      <c r="AY304" s="5">
        <v>0</v>
      </c>
      <c r="AZ304" s="5">
        <v>0</v>
      </c>
      <c r="BA304" s="5">
        <v>0</v>
      </c>
      <c r="BB304" s="5">
        <v>0</v>
      </c>
      <c r="BC304" s="5">
        <v>0</v>
      </c>
    </row>
    <row r="305" spans="2:55" x14ac:dyDescent="0.25">
      <c r="B305" s="1" t="s">
        <v>22</v>
      </c>
      <c r="C305" s="5">
        <v>0</v>
      </c>
      <c r="D305" s="5">
        <v>0</v>
      </c>
      <c r="E305" s="5">
        <v>0</v>
      </c>
      <c r="F305" s="5">
        <f>H289*H283-H296-H298/12</f>
        <v>0.91709532335069432</v>
      </c>
      <c r="G305" s="5">
        <f>-4*H289*H283+2*H296+4/3*H298</f>
        <v>-3.5871352647569443</v>
      </c>
      <c r="H305" s="5">
        <f>6*H289*H283-5/2*H298-$C$270*$C$270*$C$270*$C$270*H287*H285*$C$275*$C$275</f>
        <v>5.2593926431204068</v>
      </c>
      <c r="I305" s="5">
        <f>-4*H289*H283-2*H296+4/3*H298</f>
        <v>-3.425766384548611</v>
      </c>
      <c r="J305" s="5">
        <f>H289*H283+H296-H298/12</f>
        <v>0.83641088324652768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  <c r="AH305" s="5">
        <v>0</v>
      </c>
      <c r="AI305" s="5">
        <v>0</v>
      </c>
      <c r="AJ305" s="5">
        <v>0</v>
      </c>
      <c r="AK305" s="5">
        <v>0</v>
      </c>
      <c r="AL305" s="5">
        <v>0</v>
      </c>
      <c r="AM305" s="5">
        <v>0</v>
      </c>
      <c r="AN305" s="5">
        <v>0</v>
      </c>
      <c r="AO305" s="5">
        <v>0</v>
      </c>
      <c r="AP305" s="5">
        <v>0</v>
      </c>
      <c r="AQ305" s="5">
        <v>0</v>
      </c>
      <c r="AR305" s="5">
        <v>0</v>
      </c>
      <c r="AS305" s="5">
        <v>0</v>
      </c>
      <c r="AT305" s="5">
        <v>0</v>
      </c>
      <c r="AU305" s="5">
        <v>0</v>
      </c>
      <c r="AV305" s="5">
        <v>0</v>
      </c>
      <c r="AW305" s="5">
        <v>0</v>
      </c>
      <c r="AX305" s="5">
        <v>0</v>
      </c>
      <c r="AY305" s="5">
        <v>0</v>
      </c>
      <c r="AZ305" s="5">
        <v>0</v>
      </c>
      <c r="BA305" s="5">
        <v>0</v>
      </c>
      <c r="BB305" s="5">
        <v>0</v>
      </c>
      <c r="BC305" s="5">
        <v>0</v>
      </c>
    </row>
    <row r="306" spans="2:55" x14ac:dyDescent="0.25">
      <c r="B306" s="1" t="s">
        <v>23</v>
      </c>
      <c r="C306" s="5">
        <v>0</v>
      </c>
      <c r="D306" s="5">
        <v>0</v>
      </c>
      <c r="E306" s="5">
        <v>0</v>
      </c>
      <c r="F306" s="5">
        <v>0</v>
      </c>
      <c r="G306" s="5">
        <f>I289*I283-I296-I298/12</f>
        <v>0.87644230967078185</v>
      </c>
      <c r="H306" s="5">
        <f>-4*I289*I283+2*I296+4/3*I298</f>
        <v>-3.4256473251028798</v>
      </c>
      <c r="I306" s="5">
        <f>6*I289*I283-5/2*I298-$C$270*$C$270*$C$270*$C$270*I287*I285*$C$275*$C$275</f>
        <v>5.0189183664535983</v>
      </c>
      <c r="J306" s="5">
        <f>-4*I289*I283-2*I296+4/3*I298</f>
        <v>-3.2666695473251024</v>
      </c>
      <c r="K306" s="5">
        <f>I289*I283+I296-I298/12</f>
        <v>0.79695342078189291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  <c r="AF306" s="5">
        <v>0</v>
      </c>
      <c r="AG306" s="5">
        <v>0</v>
      </c>
      <c r="AH306" s="5">
        <v>0</v>
      </c>
      <c r="AI306" s="5">
        <v>0</v>
      </c>
      <c r="AJ306" s="5">
        <v>0</v>
      </c>
      <c r="AK306" s="5">
        <v>0</v>
      </c>
      <c r="AL306" s="5">
        <v>0</v>
      </c>
      <c r="AM306" s="5">
        <v>0</v>
      </c>
      <c r="AN306" s="5">
        <v>0</v>
      </c>
      <c r="AO306" s="5">
        <v>0</v>
      </c>
      <c r="AP306" s="5">
        <v>0</v>
      </c>
      <c r="AQ306" s="5">
        <v>0</v>
      </c>
      <c r="AR306" s="5">
        <v>0</v>
      </c>
      <c r="AS306" s="5">
        <v>0</v>
      </c>
      <c r="AT306" s="5">
        <v>0</v>
      </c>
      <c r="AU306" s="5">
        <v>0</v>
      </c>
      <c r="AV306" s="5">
        <v>0</v>
      </c>
      <c r="AW306" s="5">
        <v>0</v>
      </c>
      <c r="AX306" s="5">
        <v>0</v>
      </c>
      <c r="AY306" s="5">
        <v>0</v>
      </c>
      <c r="AZ306" s="5">
        <v>0</v>
      </c>
      <c r="BA306" s="5">
        <v>0</v>
      </c>
      <c r="BB306" s="5">
        <v>0</v>
      </c>
      <c r="BC306" s="5">
        <v>0</v>
      </c>
    </row>
    <row r="307" spans="2:55" x14ac:dyDescent="0.25">
      <c r="B307" s="1" t="s">
        <v>24</v>
      </c>
      <c r="C307" s="5">
        <v>0</v>
      </c>
      <c r="D307" s="5">
        <v>0</v>
      </c>
      <c r="E307" s="5">
        <v>0</v>
      </c>
      <c r="F307" s="5">
        <v>0</v>
      </c>
      <c r="G307" s="5">
        <v>0</v>
      </c>
      <c r="H307" s="5">
        <f>J289*J283-J296-J298/12</f>
        <v>0.83635367436664099</v>
      </c>
      <c r="I307" s="5">
        <f>-4*J289*J283+2*J296+4/3*J298</f>
        <v>-3.2665597471386314</v>
      </c>
      <c r="J307" s="5">
        <f>6*J289*J283-5/2*J298-$C$270*$C$270*$C$270*$C$270*J287*J285*$C$275*$C$275</f>
        <v>4.7822533493695225</v>
      </c>
      <c r="K307" s="5">
        <f>-4*J289*J283-2*J296+4/3*J298</f>
        <v>-3.1102476570537552</v>
      </c>
      <c r="L307" s="5">
        <f>J289*J283+J296-J298/12</f>
        <v>0.75819762932420265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0</v>
      </c>
      <c r="AG307" s="5">
        <v>0</v>
      </c>
      <c r="AH307" s="5">
        <v>0</v>
      </c>
      <c r="AI307" s="5">
        <v>0</v>
      </c>
      <c r="AJ307" s="5">
        <v>0</v>
      </c>
      <c r="AK307" s="5">
        <v>0</v>
      </c>
      <c r="AL307" s="5">
        <v>0</v>
      </c>
      <c r="AM307" s="5">
        <v>0</v>
      </c>
      <c r="AN307" s="5">
        <v>0</v>
      </c>
      <c r="AO307" s="5">
        <v>0</v>
      </c>
      <c r="AP307" s="5">
        <v>0</v>
      </c>
      <c r="AQ307" s="5">
        <v>0</v>
      </c>
      <c r="AR307" s="5">
        <v>0</v>
      </c>
      <c r="AS307" s="5">
        <v>0</v>
      </c>
      <c r="AT307" s="5">
        <v>0</v>
      </c>
      <c r="AU307" s="5">
        <v>0</v>
      </c>
      <c r="AV307" s="5">
        <v>0</v>
      </c>
      <c r="AW307" s="5">
        <v>0</v>
      </c>
      <c r="AX307" s="5">
        <v>0</v>
      </c>
      <c r="AY307" s="5">
        <v>0</v>
      </c>
      <c r="AZ307" s="5">
        <v>0</v>
      </c>
      <c r="BA307" s="5">
        <v>0</v>
      </c>
      <c r="BB307" s="5">
        <v>0</v>
      </c>
      <c r="BC307" s="5">
        <v>0</v>
      </c>
    </row>
    <row r="308" spans="2:55" x14ac:dyDescent="0.25">
      <c r="B308" s="1" t="s">
        <v>25</v>
      </c>
      <c r="C308" s="5">
        <v>0</v>
      </c>
      <c r="D308" s="5">
        <v>0</v>
      </c>
      <c r="E308" s="5">
        <v>0</v>
      </c>
      <c r="F308" s="5">
        <v>0</v>
      </c>
      <c r="G308" s="5">
        <v>0</v>
      </c>
      <c r="H308" s="5">
        <v>0</v>
      </c>
      <c r="I308" s="5">
        <f>K289*K283-K296-K298/12</f>
        <v>0.79690078125000008</v>
      </c>
      <c r="J308" s="5">
        <f>-4*K289*K283+2*K296+4/3*K298</f>
        <v>-3.1101468750000003</v>
      </c>
      <c r="K308" s="5">
        <f>6*K289*K283-5/2*K298-$C$270*$C$270*$C$270*$C$270*K287*K285*$C$275*$C$275</f>
        <v>4.5497925861964132</v>
      </c>
      <c r="L308" s="5">
        <f>-4*K289*K283-2*K296+4/3*K298</f>
        <v>-2.9567531250000001</v>
      </c>
      <c r="M308" s="5">
        <f>K289*K283+K296-K298/12</f>
        <v>0.72020390624999997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  <c r="AE308" s="5">
        <v>0</v>
      </c>
      <c r="AF308" s="5">
        <v>0</v>
      </c>
      <c r="AG308" s="5">
        <v>0</v>
      </c>
      <c r="AH308" s="5">
        <v>0</v>
      </c>
      <c r="AI308" s="5">
        <v>0</v>
      </c>
      <c r="AJ308" s="5">
        <v>0</v>
      </c>
      <c r="AK308" s="5">
        <v>0</v>
      </c>
      <c r="AL308" s="5">
        <v>0</v>
      </c>
      <c r="AM308" s="5">
        <v>0</v>
      </c>
      <c r="AN308" s="5">
        <v>0</v>
      </c>
      <c r="AO308" s="5">
        <v>0</v>
      </c>
      <c r="AP308" s="5">
        <v>0</v>
      </c>
      <c r="AQ308" s="5">
        <v>0</v>
      </c>
      <c r="AR308" s="5">
        <v>0</v>
      </c>
      <c r="AS308" s="5">
        <v>0</v>
      </c>
      <c r="AT308" s="5">
        <v>0</v>
      </c>
      <c r="AU308" s="5">
        <v>0</v>
      </c>
      <c r="AV308" s="5">
        <v>0</v>
      </c>
      <c r="AW308" s="5">
        <v>0</v>
      </c>
      <c r="AX308" s="5">
        <v>0</v>
      </c>
      <c r="AY308" s="5">
        <v>0</v>
      </c>
      <c r="AZ308" s="5">
        <v>0</v>
      </c>
      <c r="BA308" s="5">
        <v>0</v>
      </c>
      <c r="BB308" s="5">
        <v>0</v>
      </c>
      <c r="BC308" s="5">
        <v>0</v>
      </c>
    </row>
    <row r="309" spans="2:55" x14ac:dyDescent="0.25">
      <c r="B309" s="1" t="s">
        <v>26</v>
      </c>
      <c r="C309" s="5">
        <v>0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f>L289*L283-L296-L298/12</f>
        <v>0.75814943857703176</v>
      </c>
      <c r="K309" s="5">
        <f>-4*L289*L283+2*L296+4/3*L298</f>
        <v>-2.9566611199524169</v>
      </c>
      <c r="L309" s="5">
        <f>6*L289*L283-5/2*L298-$C$270*$C$270*$C$270*$C$270*L287*L285*$C$275*$C$275</f>
        <v>4.3218986059784905</v>
      </c>
      <c r="M309" s="5">
        <f>-4*L289*L283-2*L296+4/3*L298</f>
        <v>-2.8064170082626023</v>
      </c>
      <c r="N309" s="5">
        <f>L289*L283+L296-L298/12</f>
        <v>0.68302738273212427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  <c r="AG309" s="5">
        <v>0</v>
      </c>
      <c r="AH309" s="5">
        <v>0</v>
      </c>
      <c r="AI309" s="5">
        <v>0</v>
      </c>
      <c r="AJ309" s="5">
        <v>0</v>
      </c>
      <c r="AK309" s="5">
        <v>0</v>
      </c>
      <c r="AL309" s="5">
        <v>0</v>
      </c>
      <c r="AM309" s="5">
        <v>0</v>
      </c>
      <c r="AN309" s="5">
        <v>0</v>
      </c>
      <c r="AO309" s="5">
        <v>0</v>
      </c>
      <c r="AP309" s="5">
        <v>0</v>
      </c>
      <c r="AQ309" s="5">
        <v>0</v>
      </c>
      <c r="AR309" s="5">
        <v>0</v>
      </c>
      <c r="AS309" s="5">
        <v>0</v>
      </c>
      <c r="AT309" s="5">
        <v>0</v>
      </c>
      <c r="AU309" s="5">
        <v>0</v>
      </c>
      <c r="AV309" s="5">
        <v>0</v>
      </c>
      <c r="AW309" s="5">
        <v>0</v>
      </c>
      <c r="AX309" s="5">
        <v>0</v>
      </c>
      <c r="AY309" s="5">
        <v>0</v>
      </c>
      <c r="AZ309" s="5">
        <v>0</v>
      </c>
      <c r="BA309" s="5">
        <v>0</v>
      </c>
      <c r="BB309" s="5">
        <v>0</v>
      </c>
      <c r="BC309" s="5">
        <v>0</v>
      </c>
    </row>
    <row r="310" spans="2:55" x14ac:dyDescent="0.25">
      <c r="B310" s="1" t="s">
        <v>27</v>
      </c>
      <c r="C310" s="5">
        <v>0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f>M289*M283-M296-M298/12</f>
        <v>0.72016004372428</v>
      </c>
      <c r="L310" s="5">
        <f>-4*M289*M283+2*M296+4/3*M298</f>
        <v>-2.8063335390946511</v>
      </c>
      <c r="M310" s="5">
        <f>6*M289*M283-5/2*M298-$C$270*$C$270*$C$270*$C$270*M287*M285*$C$275*$C$275</f>
        <v>4.0989023405315246</v>
      </c>
      <c r="N310" s="5">
        <f>-4*M289*M283-2*M296+4/3*M298</f>
        <v>-2.6594495884773668</v>
      </c>
      <c r="O310" s="5">
        <f>M289*M283+M296-M298/12</f>
        <v>0.64671806841563806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  <c r="AG310" s="5">
        <v>0</v>
      </c>
      <c r="AH310" s="5">
        <v>0</v>
      </c>
      <c r="AI310" s="5">
        <v>0</v>
      </c>
      <c r="AJ310" s="5">
        <v>0</v>
      </c>
      <c r="AK310" s="5">
        <v>0</v>
      </c>
      <c r="AL310" s="5">
        <v>0</v>
      </c>
      <c r="AM310" s="5">
        <v>0</v>
      </c>
      <c r="AN310" s="5">
        <v>0</v>
      </c>
      <c r="AO310" s="5">
        <v>0</v>
      </c>
      <c r="AP310" s="5">
        <v>0</v>
      </c>
      <c r="AQ310" s="5">
        <v>0</v>
      </c>
      <c r="AR310" s="5">
        <v>0</v>
      </c>
      <c r="AS310" s="5">
        <v>0</v>
      </c>
      <c r="AT310" s="5">
        <v>0</v>
      </c>
      <c r="AU310" s="5">
        <v>0</v>
      </c>
      <c r="AV310" s="5">
        <v>0</v>
      </c>
      <c r="AW310" s="5">
        <v>0</v>
      </c>
      <c r="AX310" s="5">
        <v>0</v>
      </c>
      <c r="AY310" s="5">
        <v>0</v>
      </c>
      <c r="AZ310" s="5">
        <v>0</v>
      </c>
      <c r="BA310" s="5">
        <v>0</v>
      </c>
      <c r="BB310" s="5">
        <v>0</v>
      </c>
      <c r="BC310" s="5">
        <v>0</v>
      </c>
    </row>
    <row r="311" spans="2:55" x14ac:dyDescent="0.25">
      <c r="B311" s="1" t="s">
        <v>28</v>
      </c>
      <c r="C311" s="5">
        <v>0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f>N289*N283-N296-N298/12</f>
        <v>0.68298772786458317</v>
      </c>
      <c r="M311" s="5">
        <f>-4*N289*N283+2*N296+4/3*N298</f>
        <v>-2.6593744140624995</v>
      </c>
      <c r="N311" s="5">
        <f>6*N289*N283-5/2*N298-$C$270*$C$270*$C$270*$C$270*N287*N285*$C$275*$C$275</f>
        <v>3.8811039924983839</v>
      </c>
      <c r="O311" s="5">
        <f>-4*N289*N283-2*N296+4/3*N298</f>
        <v>-2.516040950520833</v>
      </c>
      <c r="P311" s="5">
        <f>N289*N283+N296-N298/12</f>
        <v>0.6113209960937499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  <c r="AH311" s="5">
        <v>0</v>
      </c>
      <c r="AI311" s="5">
        <v>0</v>
      </c>
      <c r="AJ311" s="5">
        <v>0</v>
      </c>
      <c r="AK311" s="5">
        <v>0</v>
      </c>
      <c r="AL311" s="5">
        <v>0</v>
      </c>
      <c r="AM311" s="5">
        <v>0</v>
      </c>
      <c r="AN311" s="5">
        <v>0</v>
      </c>
      <c r="AO311" s="5">
        <v>0</v>
      </c>
      <c r="AP311" s="5">
        <v>0</v>
      </c>
      <c r="AQ311" s="5">
        <v>0</v>
      </c>
      <c r="AR311" s="5">
        <v>0</v>
      </c>
      <c r="AS311" s="5">
        <v>0</v>
      </c>
      <c r="AT311" s="5">
        <v>0</v>
      </c>
      <c r="AU311" s="5">
        <v>0</v>
      </c>
      <c r="AV311" s="5">
        <v>0</v>
      </c>
      <c r="AW311" s="5">
        <v>0</v>
      </c>
      <c r="AX311" s="5">
        <v>0</v>
      </c>
      <c r="AY311" s="5">
        <v>0</v>
      </c>
      <c r="AZ311" s="5">
        <v>0</v>
      </c>
      <c r="BA311" s="5">
        <v>0</v>
      </c>
      <c r="BB311" s="5">
        <v>0</v>
      </c>
      <c r="BC311" s="5">
        <v>0</v>
      </c>
    </row>
    <row r="312" spans="2:55" x14ac:dyDescent="0.25">
      <c r="B312" s="1" t="s">
        <v>29</v>
      </c>
      <c r="C312" s="5">
        <v>0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f>O289*O283-O296-O298/12</f>
        <v>0.64668250064300392</v>
      </c>
      <c r="N312" s="5">
        <f>-4*O289*O283+2*O296+4/3*O298</f>
        <v>-2.5159738297325092</v>
      </c>
      <c r="O312" s="5">
        <f>6*O289*O283-5/2*O298-$C$270*$C$270*$C$270*$C$270*O287*O285*$C$275*$C$275</f>
        <v>3.6687739034046021</v>
      </c>
      <c r="P312" s="5">
        <f>-4*O289*O283-2*O296+4/3*O298</f>
        <v>-2.376361561213991</v>
      </c>
      <c r="Q312" s="5">
        <f>O289*O283+O296-O298/12</f>
        <v>0.57687636638374462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  <c r="AF312" s="5">
        <v>0</v>
      </c>
      <c r="AG312" s="5">
        <v>0</v>
      </c>
      <c r="AH312" s="5">
        <v>0</v>
      </c>
      <c r="AI312" s="5">
        <v>0</v>
      </c>
      <c r="AJ312" s="5">
        <v>0</v>
      </c>
      <c r="AK312" s="5">
        <v>0</v>
      </c>
      <c r="AL312" s="5">
        <v>0</v>
      </c>
      <c r="AM312" s="5">
        <v>0</v>
      </c>
      <c r="AN312" s="5">
        <v>0</v>
      </c>
      <c r="AO312" s="5">
        <v>0</v>
      </c>
      <c r="AP312" s="5">
        <v>0</v>
      </c>
      <c r="AQ312" s="5">
        <v>0</v>
      </c>
      <c r="AR312" s="5">
        <v>0</v>
      </c>
      <c r="AS312" s="5">
        <v>0</v>
      </c>
      <c r="AT312" s="5">
        <v>0</v>
      </c>
      <c r="AU312" s="5">
        <v>0</v>
      </c>
      <c r="AV312" s="5">
        <v>0</v>
      </c>
      <c r="AW312" s="5">
        <v>0</v>
      </c>
      <c r="AX312" s="5">
        <v>0</v>
      </c>
      <c r="AY312" s="5">
        <v>0</v>
      </c>
      <c r="AZ312" s="5">
        <v>0</v>
      </c>
      <c r="BA312" s="5">
        <v>0</v>
      </c>
      <c r="BB312" s="5">
        <v>0</v>
      </c>
      <c r="BC312" s="5">
        <v>0</v>
      </c>
    </row>
    <row r="313" spans="2:55" x14ac:dyDescent="0.25">
      <c r="B313" s="1" t="s">
        <v>30</v>
      </c>
      <c r="C313" s="5">
        <v>0</v>
      </c>
      <c r="D313" s="5">
        <v>0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f>P289*P283-P296-P298/12</f>
        <v>0.61128939485275202</v>
      </c>
      <c r="O313" s="5">
        <f>-4*P289*P283+2*P296+4/3*P298</f>
        <v>-2.3763022529256692</v>
      </c>
      <c r="P313" s="5">
        <f>6*P289*P283-5/2*P298-$C$270*$C$270*$C$270*$C$270*P287*P285*$C$275*$C$275</f>
        <v>3.4621534217139227</v>
      </c>
      <c r="Q313" s="5">
        <f>-4*P289*P283-2*P296+4/3*P298</f>
        <v>-2.2405628480259776</v>
      </c>
      <c r="R313" s="5">
        <f>P289*P283+P296-P298/12</f>
        <v>0.54341969240290644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  <c r="AF313" s="5">
        <v>0</v>
      </c>
      <c r="AG313" s="5">
        <v>0</v>
      </c>
      <c r="AH313" s="5">
        <v>0</v>
      </c>
      <c r="AI313" s="5">
        <v>0</v>
      </c>
      <c r="AJ313" s="5">
        <v>0</v>
      </c>
      <c r="AK313" s="5">
        <v>0</v>
      </c>
      <c r="AL313" s="5">
        <v>0</v>
      </c>
      <c r="AM313" s="5">
        <v>0</v>
      </c>
      <c r="AN313" s="5">
        <v>0</v>
      </c>
      <c r="AO313" s="5">
        <v>0</v>
      </c>
      <c r="AP313" s="5">
        <v>0</v>
      </c>
      <c r="AQ313" s="5">
        <v>0</v>
      </c>
      <c r="AR313" s="5">
        <v>0</v>
      </c>
      <c r="AS313" s="5">
        <v>0</v>
      </c>
      <c r="AT313" s="5">
        <v>0</v>
      </c>
      <c r="AU313" s="5">
        <v>0</v>
      </c>
      <c r="AV313" s="5">
        <v>0</v>
      </c>
      <c r="AW313" s="5">
        <v>0</v>
      </c>
      <c r="AX313" s="5">
        <v>0</v>
      </c>
      <c r="AY313" s="5">
        <v>0</v>
      </c>
      <c r="AZ313" s="5">
        <v>0</v>
      </c>
      <c r="BA313" s="5">
        <v>0</v>
      </c>
      <c r="BB313" s="5">
        <v>0</v>
      </c>
      <c r="BC313" s="5">
        <v>0</v>
      </c>
    </row>
    <row r="314" spans="2:55" x14ac:dyDescent="0.25">
      <c r="B314" s="1" t="s">
        <v>31</v>
      </c>
      <c r="C314" s="5">
        <v>0</v>
      </c>
      <c r="D314" s="5">
        <v>0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f>Q289*Q283-Q296-Q298/12</f>
        <v>0.5768486111111113</v>
      </c>
      <c r="P314" s="5">
        <f>-4*Q289*Q283+2*Q296+4/3*Q298</f>
        <v>-2.2405111111111116</v>
      </c>
      <c r="Q314" s="5">
        <f>6*Q289*Q283-5/2*Q298-$C$270*$C$270*$C$270*$C$270*Q287*Q285*$C$275*$C$275</f>
        <v>3.2614557708838565</v>
      </c>
      <c r="R314" s="5">
        <f>-4*Q289*Q283-2*Q296+4/3*Q298</f>
        <v>-2.1087777777777785</v>
      </c>
      <c r="S314" s="5">
        <f>Q289*Q283+Q296-Q298/12</f>
        <v>0.51098194444444456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  <c r="AE314" s="5">
        <v>0</v>
      </c>
      <c r="AF314" s="5">
        <v>0</v>
      </c>
      <c r="AG314" s="5">
        <v>0</v>
      </c>
      <c r="AH314" s="5">
        <v>0</v>
      </c>
      <c r="AI314" s="5">
        <v>0</v>
      </c>
      <c r="AJ314" s="5">
        <v>0</v>
      </c>
      <c r="AK314" s="5">
        <v>0</v>
      </c>
      <c r="AL314" s="5">
        <v>0</v>
      </c>
      <c r="AM314" s="5">
        <v>0</v>
      </c>
      <c r="AN314" s="5">
        <v>0</v>
      </c>
      <c r="AO314" s="5">
        <v>0</v>
      </c>
      <c r="AP314" s="5">
        <v>0</v>
      </c>
      <c r="AQ314" s="5">
        <v>0</v>
      </c>
      <c r="AR314" s="5">
        <v>0</v>
      </c>
      <c r="AS314" s="5">
        <v>0</v>
      </c>
      <c r="AT314" s="5">
        <v>0</v>
      </c>
      <c r="AU314" s="5">
        <v>0</v>
      </c>
      <c r="AV314" s="5">
        <v>0</v>
      </c>
      <c r="AW314" s="5">
        <v>0</v>
      </c>
      <c r="AX314" s="5">
        <v>0</v>
      </c>
      <c r="AY314" s="5">
        <v>0</v>
      </c>
      <c r="AZ314" s="5">
        <v>0</v>
      </c>
      <c r="BA314" s="5">
        <v>0</v>
      </c>
      <c r="BB314" s="5">
        <v>0</v>
      </c>
      <c r="BC314" s="5">
        <v>0</v>
      </c>
    </row>
    <row r="315" spans="2:55" x14ac:dyDescent="0.25">
      <c r="B315" s="1" t="s">
        <v>36</v>
      </c>
      <c r="C315" s="5">
        <v>0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f>R289*R283-R296-R298/12</f>
        <v>0.5433956625353652</v>
      </c>
      <c r="Q315" s="5">
        <f>-4*R289*R283+2*R296+4/3*R298</f>
        <v>-2.1087333711098251</v>
      </c>
      <c r="R315" s="5">
        <f>6*R289*R283-5/2*R298-$C$270*$C$270*$C$270*$C$270*R287*R285*$C$275*$C$275</f>
        <v>3.0668669174212413</v>
      </c>
      <c r="S315" s="5">
        <f>-4*R289*R283-2*R296+4/3*R298</f>
        <v>-1.9811214353459361</v>
      </c>
      <c r="T315" s="5">
        <f>R289*R283+R296-R298/12</f>
        <v>0.47958969465342077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  <c r="AE315" s="5">
        <v>0</v>
      </c>
      <c r="AF315" s="5">
        <v>0</v>
      </c>
      <c r="AG315" s="5">
        <v>0</v>
      </c>
      <c r="AH315" s="5">
        <v>0</v>
      </c>
      <c r="AI315" s="5">
        <v>0</v>
      </c>
      <c r="AJ315" s="5">
        <v>0</v>
      </c>
      <c r="AK315" s="5">
        <v>0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5">
        <v>0</v>
      </c>
      <c r="AR315" s="5">
        <v>0</v>
      </c>
      <c r="AS315" s="5">
        <v>0</v>
      </c>
      <c r="AT315" s="5">
        <v>0</v>
      </c>
      <c r="AU315" s="5">
        <v>0</v>
      </c>
      <c r="AV315" s="5">
        <v>0</v>
      </c>
      <c r="AW315" s="5">
        <v>0</v>
      </c>
      <c r="AX315" s="5">
        <v>0</v>
      </c>
      <c r="AY315" s="5">
        <v>0</v>
      </c>
      <c r="AZ315" s="5">
        <v>0</v>
      </c>
      <c r="BA315" s="5">
        <v>0</v>
      </c>
      <c r="BB315" s="5">
        <v>0</v>
      </c>
      <c r="BC315" s="5">
        <v>0</v>
      </c>
    </row>
    <row r="316" spans="2:55" x14ac:dyDescent="0.25">
      <c r="B316" s="1" t="s">
        <v>37</v>
      </c>
      <c r="C316" s="5">
        <v>0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f>S289*S283-S296-S298/12</f>
        <v>0.51096151941872425</v>
      </c>
      <c r="R316" s="5">
        <f>-4*S289*S283+2*S296+4/3*S298</f>
        <v>-1.9810841177983536</v>
      </c>
      <c r="S316" s="5">
        <f>6*S289*S283-5/2*S298-$C$270*$C$270*$C$270*$C$270*S287*S285*$C$275*$C$275</f>
        <v>2.8785464389377968</v>
      </c>
      <c r="T316" s="5">
        <f>-4*S289*S283-2*S296+4/3*S298</f>
        <v>-1.8576916023662549</v>
      </c>
      <c r="U316" s="5">
        <f>S289*S283+S296-S298/12</f>
        <v>0.44926526170267483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  <c r="AH316" s="5">
        <v>0</v>
      </c>
      <c r="AI316" s="5">
        <v>0</v>
      </c>
      <c r="AJ316" s="5">
        <v>0</v>
      </c>
      <c r="AK316" s="5">
        <v>0</v>
      </c>
      <c r="AL316" s="5">
        <v>0</v>
      </c>
      <c r="AM316" s="5">
        <v>0</v>
      </c>
      <c r="AN316" s="5">
        <v>0</v>
      </c>
      <c r="AO316" s="5">
        <v>0</v>
      </c>
      <c r="AP316" s="5">
        <v>0</v>
      </c>
      <c r="AQ316" s="5">
        <v>0</v>
      </c>
      <c r="AR316" s="5">
        <v>0</v>
      </c>
      <c r="AS316" s="5">
        <v>0</v>
      </c>
      <c r="AT316" s="5">
        <v>0</v>
      </c>
      <c r="AU316" s="5">
        <v>0</v>
      </c>
      <c r="AV316" s="5">
        <v>0</v>
      </c>
      <c r="AW316" s="5">
        <v>0</v>
      </c>
      <c r="AX316" s="5">
        <v>0</v>
      </c>
      <c r="AY316" s="5">
        <v>0</v>
      </c>
      <c r="AZ316" s="5">
        <v>0</v>
      </c>
      <c r="BA316" s="5">
        <v>0</v>
      </c>
      <c r="BB316" s="5">
        <v>0</v>
      </c>
      <c r="BC316" s="5">
        <v>0</v>
      </c>
    </row>
    <row r="317" spans="2:55" x14ac:dyDescent="0.25">
      <c r="B317" s="1" t="s">
        <v>38</v>
      </c>
      <c r="C317" s="5">
        <v>0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f>T289*T283-T296-T298/12</f>
        <v>0.47957275390625004</v>
      </c>
      <c r="S317" s="5">
        <f>-4*T289*T283+2*T296+4/3*T298</f>
        <v>-1.8576611328124999</v>
      </c>
      <c r="T317" s="5">
        <f>6*T289*T283-5/2*T298-$C$270*$C$270*$C$270*$C$270*T287*T285*$C$275*$C$275</f>
        <v>2.6966283922056777</v>
      </c>
      <c r="U317" s="5">
        <f>-4*T289*T283-2*T296+4/3*T298</f>
        <v>-1.7385693359375001</v>
      </c>
      <c r="V317" s="5">
        <f>T289*T283+T296-T298/12</f>
        <v>0.42002685546875002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  <c r="AG317" s="5">
        <v>0</v>
      </c>
      <c r="AH317" s="5">
        <v>0</v>
      </c>
      <c r="AI317" s="5">
        <v>0</v>
      </c>
      <c r="AJ317" s="5">
        <v>0</v>
      </c>
      <c r="AK317" s="5">
        <v>0</v>
      </c>
      <c r="AL317" s="5">
        <v>0</v>
      </c>
      <c r="AM317" s="5">
        <v>0</v>
      </c>
      <c r="AN317" s="5">
        <v>0</v>
      </c>
      <c r="AO317" s="5">
        <v>0</v>
      </c>
      <c r="AP317" s="5">
        <v>0</v>
      </c>
      <c r="AQ317" s="5">
        <v>0</v>
      </c>
      <c r="AR317" s="5">
        <v>0</v>
      </c>
      <c r="AS317" s="5">
        <v>0</v>
      </c>
      <c r="AT317" s="5">
        <v>0</v>
      </c>
      <c r="AU317" s="5">
        <v>0</v>
      </c>
      <c r="AV317" s="5">
        <v>0</v>
      </c>
      <c r="AW317" s="5">
        <v>0</v>
      </c>
      <c r="AX317" s="5">
        <v>0</v>
      </c>
      <c r="AY317" s="5">
        <v>0</v>
      </c>
      <c r="AZ317" s="5">
        <v>0</v>
      </c>
      <c r="BA317" s="5">
        <v>0</v>
      </c>
      <c r="BB317" s="5">
        <v>0</v>
      </c>
      <c r="BC317" s="5">
        <v>0</v>
      </c>
    </row>
    <row r="318" spans="2:55" x14ac:dyDescent="0.25">
      <c r="B318" s="1" t="s">
        <v>39</v>
      </c>
      <c r="C318" s="5">
        <v>0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f>U289*U283-U296-U298/12</f>
        <v>0.44925168467078197</v>
      </c>
      <c r="T318" s="5">
        <f>-4*U289*U283+2*U296+4/3*U298</f>
        <v>-1.7385454732510293</v>
      </c>
      <c r="U318" s="5">
        <f>6*U289*U283-5/2*U298-$C$270*$C$270*$C$270*$C$270*U287*U285*$C$275*$C$275</f>
        <v>2.5212221812130293</v>
      </c>
      <c r="V318" s="5">
        <f>-4*U289*U283-2*U296+4/3*U298</f>
        <v>-1.6238195473251031</v>
      </c>
      <c r="W318" s="5">
        <f>U289*U283+U296-U298/12</f>
        <v>0.39188872170781902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  <c r="AH318" s="5">
        <v>0</v>
      </c>
      <c r="AI318" s="5">
        <v>0</v>
      </c>
      <c r="AJ318" s="5">
        <v>0</v>
      </c>
      <c r="AK318" s="5">
        <v>0</v>
      </c>
      <c r="AL318" s="5">
        <v>0</v>
      </c>
      <c r="AM318" s="5">
        <v>0</v>
      </c>
      <c r="AN318" s="5">
        <v>0</v>
      </c>
      <c r="AO318" s="5">
        <v>0</v>
      </c>
      <c r="AP318" s="5">
        <v>0</v>
      </c>
      <c r="AQ318" s="5">
        <v>0</v>
      </c>
      <c r="AR318" s="5">
        <v>0</v>
      </c>
      <c r="AS318" s="5">
        <v>0</v>
      </c>
      <c r="AT318" s="5">
        <v>0</v>
      </c>
      <c r="AU318" s="5">
        <v>0</v>
      </c>
      <c r="AV318" s="5">
        <v>0</v>
      </c>
      <c r="AW318" s="5">
        <v>0</v>
      </c>
      <c r="AX318" s="5">
        <v>0</v>
      </c>
      <c r="AY318" s="5">
        <v>0</v>
      </c>
      <c r="AZ318" s="5">
        <v>0</v>
      </c>
      <c r="BA318" s="5">
        <v>0</v>
      </c>
      <c r="BB318" s="5">
        <v>0</v>
      </c>
      <c r="BC318" s="5">
        <v>0</v>
      </c>
    </row>
    <row r="319" spans="2:55" x14ac:dyDescent="0.25">
      <c r="B319" s="1" t="s">
        <v>52</v>
      </c>
      <c r="C319" s="5">
        <v>0</v>
      </c>
      <c r="D319" s="5">
        <v>0</v>
      </c>
      <c r="E319" s="5">
        <v>0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5">
        <f>V289*V283-V296-V298/12</f>
        <v>0.42001652158886293</v>
      </c>
      <c r="U319" s="5">
        <f>-4*V289*V283+2*V296+4/3*V298</f>
        <v>-1.6238020503793715</v>
      </c>
      <c r="V319" s="5">
        <f>6*V289*V283-5/2*V298-$C$270*$C$270*$C$270*$C$270*V287*V285*$C$275*$C$275</f>
        <v>2.3524134252195417</v>
      </c>
      <c r="W319" s="5">
        <f>-4*V289*V283-2*V296+4/3*V298</f>
        <v>-1.5134915806648654</v>
      </c>
      <c r="X319" s="5">
        <f>V289*V283+V296-V298/12</f>
        <v>0.36486128673160989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  <c r="AE319" s="5">
        <v>0</v>
      </c>
      <c r="AF319" s="5">
        <v>0</v>
      </c>
      <c r="AG319" s="5">
        <v>0</v>
      </c>
      <c r="AH319" s="5">
        <v>0</v>
      </c>
      <c r="AI319" s="5">
        <v>0</v>
      </c>
      <c r="AJ319" s="5">
        <v>0</v>
      </c>
      <c r="AK319" s="5">
        <v>0</v>
      </c>
      <c r="AL319" s="5">
        <v>0</v>
      </c>
      <c r="AM319" s="5">
        <v>0</v>
      </c>
      <c r="AN319" s="5">
        <v>0</v>
      </c>
      <c r="AO319" s="5">
        <v>0</v>
      </c>
      <c r="AP319" s="5">
        <v>0</v>
      </c>
      <c r="AQ319" s="5">
        <v>0</v>
      </c>
      <c r="AR319" s="5">
        <v>0</v>
      </c>
      <c r="AS319" s="5">
        <v>0</v>
      </c>
      <c r="AT319" s="5">
        <v>0</v>
      </c>
      <c r="AU319" s="5">
        <v>0</v>
      </c>
      <c r="AV319" s="5">
        <v>0</v>
      </c>
      <c r="AW319" s="5">
        <v>0</v>
      </c>
      <c r="AX319" s="5">
        <v>0</v>
      </c>
      <c r="AY319" s="5">
        <v>0</v>
      </c>
      <c r="AZ319" s="5">
        <v>0</v>
      </c>
      <c r="BA319" s="5">
        <v>0</v>
      </c>
      <c r="BB319" s="5">
        <v>0</v>
      </c>
      <c r="BC319" s="5">
        <v>0</v>
      </c>
    </row>
    <row r="320" spans="2:55" x14ac:dyDescent="0.25">
      <c r="B320" s="1" t="s">
        <v>53</v>
      </c>
      <c r="C320" s="5">
        <v>0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f>W289*W283-W296-W298/12</f>
        <v>0.39188151041666658</v>
      </c>
      <c r="V320" s="5">
        <f>-4*W289*W283+2*W296+4/3*W298</f>
        <v>-1.513480208333333</v>
      </c>
      <c r="W320" s="5">
        <f>6*W289*W283-5/2*W298-$C$270*$C$270*$C$270*$C$270*W287*W285*$C$275*$C$275</f>
        <v>2.1902648268120153</v>
      </c>
      <c r="X320" s="5">
        <f>-4*W289*W283-2*W296+4/3*W298</f>
        <v>-1.4076197916666662</v>
      </c>
      <c r="Y320" s="5">
        <f>W289*W283+W296-W298/12</f>
        <v>0.33895130208333329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0</v>
      </c>
      <c r="AF320" s="5">
        <v>0</v>
      </c>
      <c r="AG320" s="5">
        <v>0</v>
      </c>
      <c r="AH320" s="5">
        <v>0</v>
      </c>
      <c r="AI320" s="5">
        <v>0</v>
      </c>
      <c r="AJ320" s="5">
        <v>0</v>
      </c>
      <c r="AK320" s="5">
        <v>0</v>
      </c>
      <c r="AL320" s="5">
        <v>0</v>
      </c>
      <c r="AM320" s="5">
        <v>0</v>
      </c>
      <c r="AN320" s="5">
        <v>0</v>
      </c>
      <c r="AO320" s="5">
        <v>0</v>
      </c>
      <c r="AP320" s="5">
        <v>0</v>
      </c>
      <c r="AQ320" s="5">
        <v>0</v>
      </c>
      <c r="AR320" s="5">
        <v>0</v>
      </c>
      <c r="AS320" s="5">
        <v>0</v>
      </c>
      <c r="AT320" s="5">
        <v>0</v>
      </c>
      <c r="AU320" s="5">
        <v>0</v>
      </c>
      <c r="AV320" s="5">
        <v>0</v>
      </c>
      <c r="AW320" s="5">
        <v>0</v>
      </c>
      <c r="AX320" s="5">
        <v>0</v>
      </c>
      <c r="AY320" s="5">
        <v>0</v>
      </c>
      <c r="AZ320" s="5">
        <v>0</v>
      </c>
      <c r="BA320" s="5">
        <v>0</v>
      </c>
      <c r="BB320" s="5">
        <v>0</v>
      </c>
      <c r="BC320" s="5">
        <v>0</v>
      </c>
    </row>
    <row r="321" spans="2:55" x14ac:dyDescent="0.25">
      <c r="B321" s="1" t="s">
        <v>54</v>
      </c>
      <c r="C321" s="5">
        <v>0</v>
      </c>
      <c r="D321" s="5">
        <v>0</v>
      </c>
      <c r="E321" s="5">
        <v>0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f>X289*X283-X296-X298/12</f>
        <v>0.36485707746592078</v>
      </c>
      <c r="W321" s="5">
        <f>-4*X289*X283+2*X296+4/3*X298</f>
        <v>-1.4076143028227879</v>
      </c>
      <c r="X321" s="5">
        <f>6*X289*X283-5/2*X298-$C$270*$C$270*$C$270*$C$270*X287*X285*$C$275*$C$275</f>
        <v>2.0348170399599028</v>
      </c>
      <c r="Y321" s="5">
        <f>-4*X289*X283-2*X296+4/3*X298</f>
        <v>-1.3062241263181584</v>
      </c>
      <c r="Z321" s="5">
        <f>X289*X283+X296-X298/12</f>
        <v>0.31416198921360594</v>
      </c>
      <c r="AA321" s="5">
        <v>0</v>
      </c>
      <c r="AB321" s="5">
        <v>0</v>
      </c>
      <c r="AC321" s="5">
        <v>0</v>
      </c>
      <c r="AD321" s="5">
        <v>0</v>
      </c>
      <c r="AE321" s="5">
        <v>0</v>
      </c>
      <c r="AF321" s="5">
        <v>0</v>
      </c>
      <c r="AG321" s="5">
        <v>0</v>
      </c>
      <c r="AH321" s="5">
        <v>0</v>
      </c>
      <c r="AI321" s="5">
        <v>0</v>
      </c>
      <c r="AJ321" s="5">
        <v>0</v>
      </c>
      <c r="AK321" s="5">
        <v>0</v>
      </c>
      <c r="AL321" s="5">
        <v>0</v>
      </c>
      <c r="AM321" s="5">
        <v>0</v>
      </c>
      <c r="AN321" s="5">
        <v>0</v>
      </c>
      <c r="AO321" s="5">
        <v>0</v>
      </c>
      <c r="AP321" s="5">
        <v>0</v>
      </c>
      <c r="AQ321" s="5">
        <v>0</v>
      </c>
      <c r="AR321" s="5">
        <v>0</v>
      </c>
      <c r="AS321" s="5">
        <v>0</v>
      </c>
      <c r="AT321" s="5">
        <v>0</v>
      </c>
      <c r="AU321" s="5">
        <v>0</v>
      </c>
      <c r="AV321" s="5">
        <v>0</v>
      </c>
      <c r="AW321" s="5">
        <v>0</v>
      </c>
      <c r="AX321" s="5">
        <v>0</v>
      </c>
      <c r="AY321" s="5">
        <v>0</v>
      </c>
      <c r="AZ321" s="5">
        <v>0</v>
      </c>
      <c r="BA321" s="5">
        <v>0</v>
      </c>
      <c r="BB321" s="5">
        <v>0</v>
      </c>
      <c r="BC321" s="5">
        <v>0</v>
      </c>
    </row>
    <row r="322" spans="2:55" x14ac:dyDescent="0.25">
      <c r="B322" s="1" t="s">
        <v>55</v>
      </c>
      <c r="C322" s="5">
        <v>0</v>
      </c>
      <c r="D322" s="5">
        <v>0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f>Y289*Y283-Y296-Y298/12</f>
        <v>0.33894997427983542</v>
      </c>
      <c r="X322" s="5">
        <f>-4*Y289*Y283+2*Y296+4/3*Y298</f>
        <v>-1.3062242798353909</v>
      </c>
      <c r="Y322" s="5">
        <f>6*Y289*Y283-5/2*Y298-$C$270*$C$270*$C$270*$C$270*Y287*Y285*$C$275*$C$275</f>
        <v>1.8860895380708698</v>
      </c>
      <c r="Z322" s="5">
        <f>-4*Y289*Y283-2*Y296+4/3*Y298</f>
        <v>-1.2093106995884775</v>
      </c>
      <c r="AA322" s="5">
        <f>Y289*Y283+Y296-Y298/12</f>
        <v>0.29049318415637859</v>
      </c>
      <c r="AB322" s="5">
        <v>0</v>
      </c>
      <c r="AC322" s="5">
        <v>0</v>
      </c>
      <c r="AD322" s="5">
        <v>0</v>
      </c>
      <c r="AE322" s="5">
        <v>0</v>
      </c>
      <c r="AF322" s="5">
        <v>0</v>
      </c>
      <c r="AG322" s="5">
        <v>0</v>
      </c>
      <c r="AH322" s="5">
        <v>0</v>
      </c>
      <c r="AI322" s="5">
        <v>0</v>
      </c>
      <c r="AJ322" s="5">
        <v>0</v>
      </c>
      <c r="AK322" s="5">
        <v>0</v>
      </c>
      <c r="AL322" s="5">
        <v>0</v>
      </c>
      <c r="AM322" s="5">
        <v>0</v>
      </c>
      <c r="AN322" s="5">
        <v>0</v>
      </c>
      <c r="AO322" s="5">
        <v>0</v>
      </c>
      <c r="AP322" s="5">
        <v>0</v>
      </c>
      <c r="AQ322" s="5">
        <v>0</v>
      </c>
      <c r="AR322" s="5">
        <v>0</v>
      </c>
      <c r="AS322" s="5">
        <v>0</v>
      </c>
      <c r="AT322" s="5">
        <v>0</v>
      </c>
      <c r="AU322" s="5">
        <v>0</v>
      </c>
      <c r="AV322" s="5">
        <v>0</v>
      </c>
      <c r="AW322" s="5">
        <v>0</v>
      </c>
      <c r="AX322" s="5">
        <v>0</v>
      </c>
      <c r="AY322" s="5">
        <v>0</v>
      </c>
      <c r="AZ322" s="5">
        <v>0</v>
      </c>
      <c r="BA322" s="5">
        <v>0</v>
      </c>
      <c r="BB322" s="5">
        <v>0</v>
      </c>
      <c r="BC322" s="5">
        <v>0</v>
      </c>
    </row>
    <row r="323" spans="2:55" x14ac:dyDescent="0.25">
      <c r="B323" s="1" t="s">
        <v>56</v>
      </c>
      <c r="C323" s="5">
        <v>0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f>Z289*Z283-Z296-Z298/12</f>
        <v>0.31416342230902766</v>
      </c>
      <c r="Y323" s="5">
        <f>-4*Z289*Z283+2*Z296+4/3*Z298</f>
        <v>-1.2093162543402773</v>
      </c>
      <c r="Z323" s="5">
        <f>6*Z289*Z283-5/2*Z298-$C$270*$C$270*$C$270*$C$270*Z287*Z285*$C$275*$C$275</f>
        <v>1.7440814820463537</v>
      </c>
      <c r="AA323" s="5">
        <f>-4*Z289*Z283-2*Z296+4/3*Z298</f>
        <v>-1.1168723741319442</v>
      </c>
      <c r="AB323" s="5">
        <f>Z289*Z283+Z296-Z298/12</f>
        <v>0.26794148220486097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  <c r="AH323" s="5">
        <v>0</v>
      </c>
      <c r="AI323" s="5">
        <v>0</v>
      </c>
      <c r="AJ323" s="5">
        <v>0</v>
      </c>
      <c r="AK323" s="5">
        <v>0</v>
      </c>
      <c r="AL323" s="5">
        <v>0</v>
      </c>
      <c r="AM323" s="5">
        <v>0</v>
      </c>
      <c r="AN323" s="5">
        <v>0</v>
      </c>
      <c r="AO323" s="5">
        <v>0</v>
      </c>
      <c r="AP323" s="5">
        <v>0</v>
      </c>
      <c r="AQ323" s="5">
        <v>0</v>
      </c>
      <c r="AR323" s="5">
        <v>0</v>
      </c>
      <c r="AS323" s="5">
        <v>0</v>
      </c>
      <c r="AT323" s="5">
        <v>0</v>
      </c>
      <c r="AU323" s="5">
        <v>0</v>
      </c>
      <c r="AV323" s="5">
        <v>0</v>
      </c>
      <c r="AW323" s="5">
        <v>0</v>
      </c>
      <c r="AX323" s="5">
        <v>0</v>
      </c>
      <c r="AY323" s="5">
        <v>0</v>
      </c>
      <c r="AZ323" s="5">
        <v>0</v>
      </c>
      <c r="BA323" s="5">
        <v>0</v>
      </c>
      <c r="BB323" s="5">
        <v>0</v>
      </c>
      <c r="BC323" s="5">
        <v>0</v>
      </c>
    </row>
    <row r="324" spans="2:55" x14ac:dyDescent="0.25">
      <c r="B324" s="1" t="s">
        <v>57</v>
      </c>
      <c r="C324" s="5">
        <v>0</v>
      </c>
      <c r="D324" s="5">
        <v>0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f>AA289*AA283-AA296-AA298/12</f>
        <v>0.29049725758744854</v>
      </c>
      <c r="Z324" s="5">
        <f>-4*AA289*AA283+2*AA296+4/3*AA298</f>
        <v>-1.1168830889917694</v>
      </c>
      <c r="AA324" s="5">
        <f>6*AA289*AA283-5/2*AA298-$C$270*$C$270*$C$270*$C$270*AA287*AA285*$C$275*$C$275</f>
        <v>1.608772588337118</v>
      </c>
      <c r="AB324" s="5">
        <f>-4*AA289*AA283-2*AA296+4/3*AA298</f>
        <v>-1.0288893389917695</v>
      </c>
      <c r="AC324" s="5">
        <f>AA289*AA283+AA296-AA298/12</f>
        <v>0.24650038258744855</v>
      </c>
      <c r="AD324" s="5">
        <v>0</v>
      </c>
      <c r="AE324" s="5">
        <v>0</v>
      </c>
      <c r="AF324" s="5">
        <v>0</v>
      </c>
      <c r="AG324" s="5">
        <v>0</v>
      </c>
      <c r="AH324" s="5">
        <v>0</v>
      </c>
      <c r="AI324" s="5">
        <v>0</v>
      </c>
      <c r="AJ324" s="5">
        <v>0</v>
      </c>
      <c r="AK324" s="5">
        <v>0</v>
      </c>
      <c r="AL324" s="5">
        <v>0</v>
      </c>
      <c r="AM324" s="5">
        <v>0</v>
      </c>
      <c r="AN324" s="5">
        <v>0</v>
      </c>
      <c r="AO324" s="5">
        <v>0</v>
      </c>
      <c r="AP324" s="5">
        <v>0</v>
      </c>
      <c r="AQ324" s="5">
        <v>0</v>
      </c>
      <c r="AR324" s="5">
        <v>0</v>
      </c>
      <c r="AS324" s="5">
        <v>0</v>
      </c>
      <c r="AT324" s="5">
        <v>0</v>
      </c>
      <c r="AU324" s="5">
        <v>0</v>
      </c>
      <c r="AV324" s="5">
        <v>0</v>
      </c>
      <c r="AW324" s="5">
        <v>0</v>
      </c>
      <c r="AX324" s="5">
        <v>0</v>
      </c>
      <c r="AY324" s="5">
        <v>0</v>
      </c>
      <c r="AZ324" s="5">
        <v>0</v>
      </c>
      <c r="BA324" s="5">
        <v>0</v>
      </c>
      <c r="BB324" s="5">
        <v>0</v>
      </c>
      <c r="BC324" s="5">
        <v>0</v>
      </c>
    </row>
    <row r="325" spans="2:55" x14ac:dyDescent="0.25">
      <c r="B325" s="1" t="s">
        <v>58</v>
      </c>
      <c r="C325" s="5">
        <v>0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f>AB289*AB283-AB296-AB298/12</f>
        <v>0.26794807540830773</v>
      </c>
      <c r="AA325" s="5">
        <f>-4*AB289*AB283+2*AB296+4/3*AB298</f>
        <v>-1.0289049728330764</v>
      </c>
      <c r="AB325" s="5">
        <f>6*AB289*AB283-5/2*AB298-$C$270*$C$270*$C$270*$C$270*AB287*AB285*$C$275*$C$275</f>
        <v>1.480123996998804</v>
      </c>
      <c r="AC325" s="5">
        <f>-4*AB289*AB283-2*AB296+4/3*AB298</f>
        <v>-0.94532968830375541</v>
      </c>
      <c r="AD325" s="5">
        <f>AB289*AB283+AB296-AB298/12</f>
        <v>0.22616043314364717</v>
      </c>
      <c r="AE325" s="5">
        <v>0</v>
      </c>
      <c r="AF325" s="5">
        <v>0</v>
      </c>
      <c r="AG325" s="5">
        <v>0</v>
      </c>
      <c r="AH325" s="5">
        <v>0</v>
      </c>
      <c r="AI325" s="5">
        <v>0</v>
      </c>
      <c r="AJ325" s="5">
        <v>0</v>
      </c>
      <c r="AK325" s="5">
        <v>0</v>
      </c>
      <c r="AL325" s="5">
        <v>0</v>
      </c>
      <c r="AM325" s="5">
        <v>0</v>
      </c>
      <c r="AN325" s="5">
        <v>0</v>
      </c>
      <c r="AO325" s="5">
        <v>0</v>
      </c>
      <c r="AP325" s="5">
        <v>0</v>
      </c>
      <c r="AQ325" s="5">
        <v>0</v>
      </c>
      <c r="AR325" s="5">
        <v>0</v>
      </c>
      <c r="AS325" s="5">
        <v>0</v>
      </c>
      <c r="AT325" s="5">
        <v>0</v>
      </c>
      <c r="AU325" s="5">
        <v>0</v>
      </c>
      <c r="AV325" s="5">
        <v>0</v>
      </c>
      <c r="AW325" s="5">
        <v>0</v>
      </c>
      <c r="AX325" s="5">
        <v>0</v>
      </c>
      <c r="AY325" s="5">
        <v>0</v>
      </c>
      <c r="AZ325" s="5">
        <v>0</v>
      </c>
      <c r="BA325" s="5">
        <v>0</v>
      </c>
      <c r="BB325" s="5">
        <v>0</v>
      </c>
      <c r="BC325" s="5">
        <v>0</v>
      </c>
    </row>
    <row r="326" spans="2:55" x14ac:dyDescent="0.25">
      <c r="B326" s="1" t="s">
        <v>59</v>
      </c>
      <c r="C326" s="5">
        <v>0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f>AC289*AC283-AC296-AC298/12</f>
        <v>0.24650937499999998</v>
      </c>
      <c r="AB326" s="5">
        <f>-4*AC289*AC283+2*AC296+4/3*AC298</f>
        <v>-0.94535000000000002</v>
      </c>
      <c r="AC326" s="5">
        <f>6*AC289*AC283-5/2*AC298-$C$270*$C$270*$C$270*$C$270*AC287*AC285*$C$275*$C$275</f>
        <v>1.3580791397474892</v>
      </c>
      <c r="AD326" s="5">
        <f>-4*AC289*AC283-2*AC296+4/3*AC298</f>
        <v>-0.86615000000000009</v>
      </c>
      <c r="AE326" s="5">
        <f>AC289*AC283+AC296-AC298/12</f>
        <v>0.20690937500000001</v>
      </c>
      <c r="AF326" s="5">
        <v>0</v>
      </c>
      <c r="AG326" s="5">
        <v>0</v>
      </c>
      <c r="AH326" s="5">
        <v>0</v>
      </c>
      <c r="AI326" s="5">
        <v>0</v>
      </c>
      <c r="AJ326" s="5">
        <v>0</v>
      </c>
      <c r="AK326" s="5">
        <v>0</v>
      </c>
      <c r="AL326" s="5">
        <v>0</v>
      </c>
      <c r="AM326" s="5">
        <v>0</v>
      </c>
      <c r="AN326" s="5">
        <v>0</v>
      </c>
      <c r="AO326" s="5">
        <v>0</v>
      </c>
      <c r="AP326" s="5">
        <v>0</v>
      </c>
      <c r="AQ326" s="5">
        <v>0</v>
      </c>
      <c r="AR326" s="5">
        <v>0</v>
      </c>
      <c r="AS326" s="5">
        <v>0</v>
      </c>
      <c r="AT326" s="5">
        <v>0</v>
      </c>
      <c r="AU326" s="5">
        <v>0</v>
      </c>
      <c r="AV326" s="5">
        <v>0</v>
      </c>
      <c r="AW326" s="5">
        <v>0</v>
      </c>
      <c r="AX326" s="5">
        <v>0</v>
      </c>
      <c r="AY326" s="5">
        <v>0</v>
      </c>
      <c r="AZ326" s="5">
        <v>0</v>
      </c>
      <c r="BA326" s="5">
        <v>0</v>
      </c>
      <c r="BB326" s="5">
        <v>0</v>
      </c>
      <c r="BC326" s="5">
        <v>0</v>
      </c>
    </row>
    <row r="327" spans="2:55" x14ac:dyDescent="0.25">
      <c r="B327" s="1" t="s">
        <v>74</v>
      </c>
      <c r="C327" s="5">
        <v>0</v>
      </c>
      <c r="D327" s="5">
        <v>0</v>
      </c>
      <c r="E327" s="5">
        <v>0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f>AD289*AD283-AD296-AD298/12</f>
        <v>0.22617170420203178</v>
      </c>
      <c r="AC327" s="5">
        <f>-4*AD289*AD283+2*AD296+4/3*AD298</f>
        <v>-0.8661747484246396</v>
      </c>
      <c r="AD327" s="5">
        <f>6*AD289*AD283-5/2*AD298-$C$270*$C$270*$C$270*$C$270*AD287*AD285*$C$275*$C$275</f>
        <v>1.2425646080152442</v>
      </c>
      <c r="AE327" s="5">
        <f>-4*AD289*AD283-2*AD296+4/3*AD298</f>
        <v>-0.79129591451260262</v>
      </c>
      <c r="AF327" s="5">
        <f>AD289*AD283+AD296-AD298/12</f>
        <v>0.18873228724601329</v>
      </c>
      <c r="AG327" s="5">
        <v>0</v>
      </c>
      <c r="AH327" s="5">
        <v>0</v>
      </c>
      <c r="AI327" s="5">
        <v>0</v>
      </c>
      <c r="AJ327" s="5">
        <v>0</v>
      </c>
      <c r="AK327" s="5">
        <v>0</v>
      </c>
      <c r="AL327" s="5">
        <v>0</v>
      </c>
      <c r="AM327" s="5">
        <v>0</v>
      </c>
      <c r="AN327" s="5">
        <v>0</v>
      </c>
      <c r="AO327" s="5">
        <v>0</v>
      </c>
      <c r="AP327" s="5">
        <v>0</v>
      </c>
      <c r="AQ327" s="5">
        <v>0</v>
      </c>
      <c r="AR327" s="5">
        <v>0</v>
      </c>
      <c r="AS327" s="5">
        <v>0</v>
      </c>
      <c r="AT327" s="5">
        <v>0</v>
      </c>
      <c r="AU327" s="5">
        <v>0</v>
      </c>
      <c r="AV327" s="5">
        <v>0</v>
      </c>
      <c r="AW327" s="5">
        <v>0</v>
      </c>
      <c r="AX327" s="5">
        <v>0</v>
      </c>
      <c r="AY327" s="5">
        <v>0</v>
      </c>
      <c r="AZ327" s="5">
        <v>0</v>
      </c>
      <c r="BA327" s="5">
        <v>0</v>
      </c>
      <c r="BB327" s="5">
        <v>0</v>
      </c>
      <c r="BC327" s="5">
        <v>0</v>
      </c>
    </row>
    <row r="328" spans="2:55" x14ac:dyDescent="0.25">
      <c r="B328" s="1" t="s">
        <v>75</v>
      </c>
      <c r="C328" s="5">
        <v>0</v>
      </c>
      <c r="D328" s="5">
        <v>0</v>
      </c>
      <c r="E328" s="5">
        <v>0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f>AE289*AE283-AE296-AE298/12</f>
        <v>0.20692280414094646</v>
      </c>
      <c r="AD328" s="5">
        <f>-4*AE289*AE283+2*AE296+4/3*AE298</f>
        <v>-0.79132485853909451</v>
      </c>
      <c r="AE328" s="5">
        <f>6*AE289*AE283-5/2*AE298-$C$270*$C$270*$C$270*$C$270*AE287*AE285*$C$275*$C$275</f>
        <v>1.1334910210056865</v>
      </c>
      <c r="AF328" s="5">
        <f>-4*AE289*AE283-2*AE296+4/3*AE298</f>
        <v>-0.72070271347736614</v>
      </c>
      <c r="AG328" s="5">
        <f>AE289*AE283+AE296-AE298/12</f>
        <v>0.17161173161008228</v>
      </c>
      <c r="AH328" s="5">
        <v>0</v>
      </c>
      <c r="AI328" s="5">
        <v>0</v>
      </c>
      <c r="AJ328" s="5">
        <v>0</v>
      </c>
      <c r="AK328" s="5">
        <v>0</v>
      </c>
      <c r="AL328" s="5">
        <v>0</v>
      </c>
      <c r="AM328" s="5">
        <v>0</v>
      </c>
      <c r="AN328" s="5">
        <v>0</v>
      </c>
      <c r="AO328" s="5">
        <v>0</v>
      </c>
      <c r="AP328" s="5">
        <v>0</v>
      </c>
      <c r="AQ328" s="5">
        <v>0</v>
      </c>
      <c r="AR328" s="5">
        <v>0</v>
      </c>
      <c r="AS328" s="5">
        <v>0</v>
      </c>
      <c r="AT328" s="5">
        <v>0</v>
      </c>
      <c r="AU328" s="5">
        <v>0</v>
      </c>
      <c r="AV328" s="5">
        <v>0</v>
      </c>
      <c r="AW328" s="5">
        <v>0</v>
      </c>
      <c r="AX328" s="5">
        <v>0</v>
      </c>
      <c r="AY328" s="5">
        <v>0</v>
      </c>
      <c r="AZ328" s="5">
        <v>0</v>
      </c>
      <c r="BA328" s="5">
        <v>0</v>
      </c>
      <c r="BB328" s="5">
        <v>0</v>
      </c>
      <c r="BC328" s="5">
        <v>0</v>
      </c>
    </row>
    <row r="329" spans="2:55" x14ac:dyDescent="0.25">
      <c r="B329" s="1" t="s">
        <v>76</v>
      </c>
      <c r="C329" s="5">
        <v>0</v>
      </c>
      <c r="D329" s="5">
        <v>0</v>
      </c>
      <c r="E329" s="5">
        <v>0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f>AF289*AF283-AF296-AF298/12</f>
        <v>0.18874775390625007</v>
      </c>
      <c r="AE329" s="5">
        <f>-4*AF289*AF283+2*AF296+4/3*AF298</f>
        <v>-0.72073561197916702</v>
      </c>
      <c r="AF329" s="5">
        <f>6*AF289*AF283-5/2*AF298-$C$270*$C$270*$C$270*$C$270*AF287*AF285*$C$275*$C$275</f>
        <v>1.030753893749536</v>
      </c>
      <c r="AG329" s="5">
        <f>-4*AF289*AF283-2*AF296+4/3*AF298</f>
        <v>-0.65429589843750025</v>
      </c>
      <c r="AH329" s="5">
        <f>AF289*AF283+AF296-AF298/12</f>
        <v>0.15552789713541673</v>
      </c>
      <c r="AI329" s="5">
        <v>0</v>
      </c>
      <c r="AJ329" s="5">
        <v>0</v>
      </c>
      <c r="AK329" s="5">
        <v>0</v>
      </c>
      <c r="AL329" s="5">
        <v>0</v>
      </c>
      <c r="AM329" s="5">
        <v>0</v>
      </c>
      <c r="AN329" s="5">
        <v>0</v>
      </c>
      <c r="AO329" s="5">
        <v>0</v>
      </c>
      <c r="AP329" s="5">
        <v>0</v>
      </c>
      <c r="AQ329" s="5">
        <v>0</v>
      </c>
      <c r="AR329" s="5">
        <v>0</v>
      </c>
      <c r="AS329" s="5">
        <v>0</v>
      </c>
      <c r="AT329" s="5">
        <v>0</v>
      </c>
      <c r="AU329" s="5">
        <v>0</v>
      </c>
      <c r="AV329" s="5">
        <v>0</v>
      </c>
      <c r="AW329" s="5">
        <v>0</v>
      </c>
      <c r="AX329" s="5">
        <v>0</v>
      </c>
      <c r="AY329" s="5">
        <v>0</v>
      </c>
      <c r="AZ329" s="5">
        <v>0</v>
      </c>
      <c r="BA329" s="5">
        <v>0</v>
      </c>
      <c r="BB329" s="5">
        <v>0</v>
      </c>
      <c r="BC329" s="5">
        <v>0</v>
      </c>
    </row>
    <row r="330" spans="2:55" x14ac:dyDescent="0.25">
      <c r="B330" s="1" t="s">
        <v>77</v>
      </c>
      <c r="C330" s="5">
        <v>0</v>
      </c>
      <c r="D330" s="5">
        <v>0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f>AG289*AG283-AG296-AG298/12</f>
        <v>0.17162911522633734</v>
      </c>
      <c r="AF330" s="5">
        <f>-4*AG289*AG283+2*AG296+4/3*AG298</f>
        <v>-0.65433251028806549</v>
      </c>
      <c r="AG330" s="5">
        <f>6*AG289*AG283-5/2*AG298-$C$270*$C$270*$C$270*$C$270*AG287*AG285*$C$275*$C$275</f>
        <v>0.93423450516016793</v>
      </c>
      <c r="AH330" s="5">
        <f>-4*AG289*AG283-2*AG296+4/3*AG298</f>
        <v>-0.59199176954732469</v>
      </c>
      <c r="AI330" s="5">
        <f>AG289*AG283+AG296-AG298/12</f>
        <v>0.14045874485596699</v>
      </c>
      <c r="AJ330" s="5">
        <v>0</v>
      </c>
      <c r="AK330" s="5">
        <v>0</v>
      </c>
      <c r="AL330" s="5">
        <v>0</v>
      </c>
      <c r="AM330" s="5">
        <v>0</v>
      </c>
      <c r="AN330" s="5">
        <v>0</v>
      </c>
      <c r="AO330" s="5">
        <v>0</v>
      </c>
      <c r="AP330" s="5">
        <v>0</v>
      </c>
      <c r="AQ330" s="5">
        <v>0</v>
      </c>
      <c r="AR330" s="5">
        <v>0</v>
      </c>
      <c r="AS330" s="5">
        <v>0</v>
      </c>
      <c r="AT330" s="5">
        <v>0</v>
      </c>
      <c r="AU330" s="5">
        <v>0</v>
      </c>
      <c r="AV330" s="5">
        <v>0</v>
      </c>
      <c r="AW330" s="5">
        <v>0</v>
      </c>
      <c r="AX330" s="5">
        <v>0</v>
      </c>
      <c r="AY330" s="5">
        <v>0</v>
      </c>
      <c r="AZ330" s="5">
        <v>0</v>
      </c>
      <c r="BA330" s="5">
        <v>0</v>
      </c>
      <c r="BB330" s="5">
        <v>0</v>
      </c>
      <c r="BC330" s="5">
        <v>0</v>
      </c>
    </row>
    <row r="331" spans="2:55" x14ac:dyDescent="0.25">
      <c r="B331" s="1" t="s">
        <v>78</v>
      </c>
      <c r="C331" s="5">
        <v>0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  <c r="AF331" s="5">
        <f>AH289*AH283-AH296-AH298/12</f>
        <v>0.15554707714441865</v>
      </c>
      <c r="AG331" s="5">
        <f>-4*AH289*AH283+2*AH296+4/3*AH298</f>
        <v>-0.5920318536201129</v>
      </c>
      <c r="AH331" s="5">
        <f>6*AH289*AH283-5/2*AH298-$C$270*$C$270*$C$270*$C$270*AH287*AH285*$C$275*$C$275</f>
        <v>0.84380076608917698</v>
      </c>
      <c r="AI331" s="5">
        <f>-4*AH289*AH283-2*AH296+4/3*AH298</f>
        <v>-0.53369800427597702</v>
      </c>
      <c r="AJ331" s="5">
        <f>AH289*AH283+AH296-AH298/12</f>
        <v>0.12638015247235077</v>
      </c>
      <c r="AK331" s="5">
        <v>0</v>
      </c>
      <c r="AL331" s="5">
        <v>0</v>
      </c>
      <c r="AM331" s="5">
        <v>0</v>
      </c>
      <c r="AN331" s="5">
        <v>0</v>
      </c>
      <c r="AO331" s="5">
        <v>0</v>
      </c>
      <c r="AP331" s="5">
        <v>0</v>
      </c>
      <c r="AQ331" s="5">
        <v>0</v>
      </c>
      <c r="AR331" s="5">
        <v>0</v>
      </c>
      <c r="AS331" s="5">
        <v>0</v>
      </c>
      <c r="AT331" s="5">
        <v>0</v>
      </c>
      <c r="AU331" s="5">
        <v>0</v>
      </c>
      <c r="AV331" s="5">
        <v>0</v>
      </c>
      <c r="AW331" s="5">
        <v>0</v>
      </c>
      <c r="AX331" s="5">
        <v>0</v>
      </c>
      <c r="AY331" s="5">
        <v>0</v>
      </c>
      <c r="AZ331" s="5">
        <v>0</v>
      </c>
      <c r="BA331" s="5">
        <v>0</v>
      </c>
      <c r="BB331" s="5">
        <v>0</v>
      </c>
      <c r="BC331" s="5">
        <v>0</v>
      </c>
    </row>
    <row r="332" spans="2:55" x14ac:dyDescent="0.25">
      <c r="B332" s="1" t="s">
        <v>79</v>
      </c>
      <c r="C332" s="5">
        <v>0</v>
      </c>
      <c r="D332" s="5">
        <v>0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  <c r="AG332" s="5">
        <f>AI289*AI283-AI296-AI298/12</f>
        <v>0.14047960069444446</v>
      </c>
      <c r="AH332" s="5">
        <f>-4*AI289*AI283+2*AI296+4/3*AI298</f>
        <v>-0.53374131944444447</v>
      </c>
      <c r="AI332" s="5">
        <f>6*AI289*AI283-5/2*AI298-$C$270*$C$270*$C$270*$C$270*AI287*AI285*$C$275*$C$275</f>
        <v>0.75930808738192301</v>
      </c>
      <c r="AJ332" s="5">
        <f>-4*AI289*AI283-2*AI296+4/3*AI298</f>
        <v>-0.47931423611111112</v>
      </c>
      <c r="AK332" s="5">
        <f>AI289*AI283+AI296-AI298/12</f>
        <v>0.11326605902777777</v>
      </c>
      <c r="AL332" s="5">
        <v>0</v>
      </c>
      <c r="AM332" s="5">
        <v>0</v>
      </c>
      <c r="AN332" s="5">
        <v>0</v>
      </c>
      <c r="AO332" s="5">
        <v>0</v>
      </c>
      <c r="AP332" s="5">
        <v>0</v>
      </c>
      <c r="AQ332" s="5">
        <v>0</v>
      </c>
      <c r="AR332" s="5">
        <v>0</v>
      </c>
      <c r="AS332" s="5">
        <v>0</v>
      </c>
      <c r="AT332" s="5">
        <v>0</v>
      </c>
      <c r="AU332" s="5">
        <v>0</v>
      </c>
      <c r="AV332" s="5">
        <v>0</v>
      </c>
      <c r="AW332" s="5">
        <v>0</v>
      </c>
      <c r="AX332" s="5">
        <v>0</v>
      </c>
      <c r="AY332" s="5">
        <v>0</v>
      </c>
      <c r="AZ332" s="5">
        <v>0</v>
      </c>
      <c r="BA332" s="5">
        <v>0</v>
      </c>
      <c r="BB332" s="5">
        <v>0</v>
      </c>
      <c r="BC332" s="5">
        <v>0</v>
      </c>
    </row>
    <row r="333" spans="2:55" x14ac:dyDescent="0.25">
      <c r="B333" s="1" t="s">
        <v>80</v>
      </c>
      <c r="C333" s="5">
        <v>0</v>
      </c>
      <c r="D333" s="5">
        <v>0</v>
      </c>
      <c r="E333" s="5">
        <v>0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  <c r="AG333" s="5">
        <v>0</v>
      </c>
      <c r="AH333" s="5">
        <f>AJ289*AJ283-AJ296-AJ298/12</f>
        <v>0.12640256357703186</v>
      </c>
      <c r="AI333" s="5">
        <f>-4*AJ289*AJ283+2*AJ296+4/3*AJ298</f>
        <v>-0.47936054124871386</v>
      </c>
      <c r="AJ333" s="5">
        <f>6*AJ289*AJ283-5/2*AJ298-$C$270*$C$270*$C$270*$C$270*AJ287*AJ285*$C$275*$C$275</f>
        <v>0.68060024793309115</v>
      </c>
      <c r="AK333" s="5">
        <f>-4*AJ289*AJ283-2*AJ296+4/3*AJ298</f>
        <v>-0.4287326332626028</v>
      </c>
      <c r="AL333" s="5">
        <f>AJ289*AJ283+AJ296-AJ298/12</f>
        <v>0.10108860958397631</v>
      </c>
      <c r="AM333" s="5">
        <v>0</v>
      </c>
      <c r="AN333" s="5">
        <v>0</v>
      </c>
      <c r="AO333" s="5">
        <v>0</v>
      </c>
      <c r="AP333" s="5">
        <v>0</v>
      </c>
      <c r="AQ333" s="5">
        <v>0</v>
      </c>
      <c r="AR333" s="5">
        <v>0</v>
      </c>
      <c r="AS333" s="5">
        <v>0</v>
      </c>
      <c r="AT333" s="5">
        <v>0</v>
      </c>
      <c r="AU333" s="5">
        <v>0</v>
      </c>
      <c r="AV333" s="5">
        <v>0</v>
      </c>
      <c r="AW333" s="5">
        <v>0</v>
      </c>
      <c r="AX333" s="5">
        <v>0</v>
      </c>
      <c r="AY333" s="5">
        <v>0</v>
      </c>
      <c r="AZ333" s="5">
        <v>0</v>
      </c>
      <c r="BA333" s="5">
        <v>0</v>
      </c>
      <c r="BB333" s="5">
        <v>0</v>
      </c>
      <c r="BC333" s="5">
        <v>0</v>
      </c>
    </row>
    <row r="334" spans="2:55" x14ac:dyDescent="0.25">
      <c r="B334" s="1" t="s">
        <v>81</v>
      </c>
      <c r="C334" s="5">
        <v>0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  <c r="AG334" s="5">
        <v>0</v>
      </c>
      <c r="AH334" s="5">
        <v>0</v>
      </c>
      <c r="AI334" s="5">
        <f>AK289*AK283-AK296-AK298/12</f>
        <v>0.11328990483539096</v>
      </c>
      <c r="AJ334" s="5">
        <f>-4*AK289*AK283+2*AK296+4/3*AK298</f>
        <v>-0.42878168724279841</v>
      </c>
      <c r="AK334" s="5">
        <f>6*AK289*AK283-5/2*AK298-$C$270*$C$270*$C$270*$C$270*AK287*AK285*$C$275*$C$275</f>
        <v>0.60751026274224895</v>
      </c>
      <c r="AL334" s="5">
        <f>-4*AK289*AK283-2*AK296+4/3*AK298</f>
        <v>-0.3818384773662552</v>
      </c>
      <c r="AM334" s="5">
        <f>AK289*AK283+AK296-AK298/12</f>
        <v>8.9818299897119355E-2</v>
      </c>
      <c r="AN334" s="5">
        <v>0</v>
      </c>
      <c r="AO334" s="5">
        <v>0</v>
      </c>
      <c r="AP334" s="5">
        <v>0</v>
      </c>
      <c r="AQ334" s="5">
        <v>0</v>
      </c>
      <c r="AR334" s="5">
        <v>0</v>
      </c>
      <c r="AS334" s="5">
        <v>0</v>
      </c>
      <c r="AT334" s="5">
        <v>0</v>
      </c>
      <c r="AU334" s="5">
        <v>0</v>
      </c>
      <c r="AV334" s="5">
        <v>0</v>
      </c>
      <c r="AW334" s="5">
        <v>0</v>
      </c>
      <c r="AX334" s="5">
        <v>0</v>
      </c>
      <c r="AY334" s="5">
        <v>0</v>
      </c>
      <c r="AZ334" s="5">
        <v>0</v>
      </c>
      <c r="BA334" s="5">
        <v>0</v>
      </c>
      <c r="BB334" s="5">
        <v>0</v>
      </c>
      <c r="BC334" s="5">
        <v>0</v>
      </c>
    </row>
    <row r="335" spans="2:55" x14ac:dyDescent="0.25">
      <c r="B335" s="1" t="s">
        <v>94</v>
      </c>
      <c r="C335" s="5">
        <v>0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  <c r="AF335" s="5">
        <v>0</v>
      </c>
      <c r="AG335" s="5">
        <v>0</v>
      </c>
      <c r="AH335" s="5">
        <v>0</v>
      </c>
      <c r="AI335" s="5">
        <v>0</v>
      </c>
      <c r="AJ335" s="5">
        <f>AL289*AL283-AL296-AL298/12</f>
        <v>0.10111376953124998</v>
      </c>
      <c r="AK335" s="5">
        <f>-4*AL289*AL283+2*AL296+4/3*AL298</f>
        <v>-0.38189003906249991</v>
      </c>
      <c r="AL335" s="5">
        <f>6*AL289*AL283-5/2*AL298-$C$270*$C$270*$C$270*$C$270*AL287*AL285*$C$275*$C$275</f>
        <v>0.5398612509693973</v>
      </c>
      <c r="AM335" s="5">
        <f>-4*AL289*AL283-2*AL296+4/3*AL298</f>
        <v>-0.33851074218749994</v>
      </c>
      <c r="AN335" s="5">
        <f>AL289*AL283+AL296-AL298/12</f>
        <v>7.9424121093749994E-2</v>
      </c>
      <c r="AO335" s="5">
        <v>0</v>
      </c>
      <c r="AP335" s="5">
        <v>0</v>
      </c>
      <c r="AQ335" s="5">
        <v>0</v>
      </c>
      <c r="AR335" s="5">
        <v>0</v>
      </c>
      <c r="AS335" s="5">
        <v>0</v>
      </c>
      <c r="AT335" s="5">
        <v>0</v>
      </c>
      <c r="AU335" s="5">
        <v>0</v>
      </c>
      <c r="AV335" s="5">
        <v>0</v>
      </c>
      <c r="AW335" s="5">
        <v>0</v>
      </c>
      <c r="AX335" s="5">
        <v>0</v>
      </c>
      <c r="AY335" s="5">
        <v>0</v>
      </c>
      <c r="AZ335" s="5">
        <v>0</v>
      </c>
      <c r="BA335" s="5">
        <v>0</v>
      </c>
      <c r="BB335" s="5">
        <v>0</v>
      </c>
      <c r="BC335" s="5">
        <v>0</v>
      </c>
    </row>
    <row r="336" spans="2:55" x14ac:dyDescent="0.25">
      <c r="B336" s="1" t="s">
        <v>95</v>
      </c>
      <c r="C336" s="5">
        <v>0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  <c r="AG336" s="5">
        <v>0</v>
      </c>
      <c r="AH336" s="5">
        <v>0</v>
      </c>
      <c r="AI336" s="5">
        <v>0</v>
      </c>
      <c r="AJ336" s="5">
        <v>0</v>
      </c>
      <c r="AK336" s="5">
        <f>AM289*AM283-AM296-AM298/12</f>
        <v>8.9844653420781836E-2</v>
      </c>
      <c r="AL336" s="5">
        <f>-4*AM289*AM283+2*AM296+4/3*AM298</f>
        <v>-0.33856457047325078</v>
      </c>
      <c r="AM336" s="5">
        <f>6*AM289*AM283-5/2*AM298-$C$270*$C$270*$C$270*$C$270*AM287*AM285*$C$275*$C$275</f>
        <v>0.47746730399053089</v>
      </c>
      <c r="AN336" s="5">
        <f>-4*AM289*AM283-2*AM296+4/3*AM298</f>
        <v>-0.2986226723251027</v>
      </c>
      <c r="AO336" s="5">
        <f>AM289*AM283+AM296-AM298/12</f>
        <v>6.9873704346707768E-2</v>
      </c>
      <c r="AP336" s="5">
        <v>0</v>
      </c>
      <c r="AQ336" s="5">
        <v>0</v>
      </c>
      <c r="AR336" s="5">
        <v>0</v>
      </c>
      <c r="AS336" s="5">
        <v>0</v>
      </c>
      <c r="AT336" s="5">
        <v>0</v>
      </c>
      <c r="AU336" s="5">
        <v>0</v>
      </c>
      <c r="AV336" s="5">
        <v>0</v>
      </c>
      <c r="AW336" s="5">
        <v>0</v>
      </c>
      <c r="AX336" s="5">
        <v>0</v>
      </c>
      <c r="AY336" s="5">
        <v>0</v>
      </c>
      <c r="AZ336" s="5">
        <v>0</v>
      </c>
      <c r="BA336" s="5">
        <v>0</v>
      </c>
      <c r="BB336" s="5">
        <v>0</v>
      </c>
      <c r="BC336" s="5">
        <v>0</v>
      </c>
    </row>
    <row r="337" spans="2:55" x14ac:dyDescent="0.25">
      <c r="B337" s="1" t="s">
        <v>96</v>
      </c>
      <c r="C337" s="5">
        <v>0</v>
      </c>
      <c r="D337" s="5">
        <v>0</v>
      </c>
      <c r="E337" s="5">
        <v>0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  <c r="AG337" s="5">
        <v>0</v>
      </c>
      <c r="AH337" s="5">
        <v>0</v>
      </c>
      <c r="AI337" s="5">
        <v>0</v>
      </c>
      <c r="AJ337" s="5">
        <v>0</v>
      </c>
      <c r="AK337" s="5">
        <v>0</v>
      </c>
      <c r="AL337" s="5">
        <f>AN289*AN283-AN296-AN298/12</f>
        <v>7.9451547630529792E-2</v>
      </c>
      <c r="AM337" s="5">
        <f>-4*AN289*AN283+2*AN296+4/3*AN298</f>
        <v>-0.29867852607381673</v>
      </c>
      <c r="AN337" s="5">
        <f>6*AN289*AN283-5/2*AN298-$C$270*$C$270*$C$270*$C$270*AN287*AN285*$C$275*$C$275</f>
        <v>0.420134353453191</v>
      </c>
      <c r="AO337" s="5">
        <f>-4*AN289*AN283-2*AN296+4/3*AN298</f>
        <v>-0.26204236191486607</v>
      </c>
      <c r="AP337" s="5">
        <f>AN289*AN283+AN296-AN298/12</f>
        <v>6.1133465551054492E-2</v>
      </c>
      <c r="AQ337" s="5">
        <v>0</v>
      </c>
      <c r="AR337" s="5">
        <v>0</v>
      </c>
      <c r="AS337" s="5">
        <v>0</v>
      </c>
      <c r="AT337" s="5">
        <v>0</v>
      </c>
      <c r="AU337" s="5">
        <v>0</v>
      </c>
      <c r="AV337" s="5">
        <v>0</v>
      </c>
      <c r="AW337" s="5">
        <v>0</v>
      </c>
      <c r="AX337" s="5">
        <v>0</v>
      </c>
      <c r="AY337" s="5">
        <v>0</v>
      </c>
      <c r="AZ337" s="5">
        <v>0</v>
      </c>
      <c r="BA337" s="5">
        <v>0</v>
      </c>
      <c r="BB337" s="5">
        <v>0</v>
      </c>
      <c r="BC337" s="5">
        <v>0</v>
      </c>
    </row>
    <row r="338" spans="2:55" x14ac:dyDescent="0.25">
      <c r="B338" s="1" t="s">
        <v>97</v>
      </c>
      <c r="C338" s="5">
        <v>0</v>
      </c>
      <c r="D338" s="5">
        <v>0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  <c r="AF338" s="5">
        <v>0</v>
      </c>
      <c r="AG338" s="5">
        <v>0</v>
      </c>
      <c r="AH338" s="5">
        <v>0</v>
      </c>
      <c r="AI338" s="5">
        <v>0</v>
      </c>
      <c r="AJ338" s="5">
        <v>0</v>
      </c>
      <c r="AK338" s="5">
        <v>0</v>
      </c>
      <c r="AL338" s="5">
        <v>0</v>
      </c>
      <c r="AM338" s="5">
        <f>AO289*AO283-AO296-AO298/12</f>
        <v>6.9902083333333295E-2</v>
      </c>
      <c r="AN338" s="5">
        <f>-4*AO289*AO283+2*AO296+4/3*AO298</f>
        <v>-0.26209999999999989</v>
      </c>
      <c r="AO338" s="5">
        <f>6*AO289*AO283-5/2*AO298-$C$270*$C$270*$C$270*$C$270*AO287*AO285*$C$275*$C$275</f>
        <v>0.36766103933202043</v>
      </c>
      <c r="AP338" s="5">
        <f>-4*AO289*AO283-2*AO296+4/3*AO298</f>
        <v>-0.22863333333333322</v>
      </c>
      <c r="AQ338" s="5">
        <f>AO289*AO283+AO296-AO298/12</f>
        <v>5.3168749999999966E-2</v>
      </c>
      <c r="AR338" s="5">
        <v>0</v>
      </c>
      <c r="AS338" s="5">
        <v>0</v>
      </c>
      <c r="AT338" s="5">
        <v>0</v>
      </c>
      <c r="AU338" s="5">
        <v>0</v>
      </c>
      <c r="AV338" s="5">
        <v>0</v>
      </c>
      <c r="AW338" s="5">
        <v>0</v>
      </c>
      <c r="AX338" s="5">
        <v>0</v>
      </c>
      <c r="AY338" s="5">
        <v>0</v>
      </c>
      <c r="AZ338" s="5">
        <v>0</v>
      </c>
      <c r="BA338" s="5">
        <v>0</v>
      </c>
      <c r="BB338" s="5">
        <v>0</v>
      </c>
      <c r="BC338" s="5">
        <v>0</v>
      </c>
    </row>
    <row r="339" spans="2:55" x14ac:dyDescent="0.25">
      <c r="B339" s="1" t="s">
        <v>98</v>
      </c>
      <c r="C339" s="5">
        <v>0</v>
      </c>
      <c r="D339" s="5">
        <v>0</v>
      </c>
      <c r="E339" s="5">
        <v>0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  <c r="AE339" s="5">
        <v>0</v>
      </c>
      <c r="AF339" s="5">
        <v>0</v>
      </c>
      <c r="AG339" s="5">
        <v>0</v>
      </c>
      <c r="AH339" s="5">
        <v>0</v>
      </c>
      <c r="AI339" s="5">
        <v>0</v>
      </c>
      <c r="AJ339" s="5">
        <v>0</v>
      </c>
      <c r="AK339" s="5">
        <v>0</v>
      </c>
      <c r="AL339" s="5">
        <v>0</v>
      </c>
      <c r="AM339" s="5">
        <v>0</v>
      </c>
      <c r="AN339" s="5">
        <f>AP289*AP283-AP296-AP298/12</f>
        <v>6.1162676424254103E-2</v>
      </c>
      <c r="AO339" s="5">
        <f>-4*AP289*AP283+2*AP296+4/3*AP298</f>
        <v>-0.22869251462834359</v>
      </c>
      <c r="AP339" s="5">
        <f>6*AP289*AP283-5/2*AP298-$C$270*$C$270*$C$270*$C$270*AP287*AP285*$C$275*$C$275</f>
        <v>0.31983957798432155</v>
      </c>
      <c r="AQ339" s="5">
        <f>-4*AP289*AP283-2*AP296+4/3*AP298</f>
        <v>-0.19825511590149172</v>
      </c>
      <c r="AR339" s="5">
        <f>AP289*AP283+AP296-AP298/12</f>
        <v>4.5943977060828187E-2</v>
      </c>
      <c r="AS339" s="5">
        <v>0</v>
      </c>
      <c r="AT339" s="5">
        <v>0</v>
      </c>
      <c r="AU339" s="5">
        <v>0</v>
      </c>
      <c r="AV339" s="5">
        <v>0</v>
      </c>
      <c r="AW339" s="5">
        <v>0</v>
      </c>
      <c r="AX339" s="5">
        <v>0</v>
      </c>
      <c r="AY339" s="5">
        <v>0</v>
      </c>
      <c r="AZ339" s="5">
        <v>0</v>
      </c>
      <c r="BA339" s="5">
        <v>0</v>
      </c>
      <c r="BB339" s="5">
        <v>0</v>
      </c>
      <c r="BC339" s="5">
        <v>0</v>
      </c>
    </row>
    <row r="340" spans="2:55" x14ac:dyDescent="0.25">
      <c r="B340" s="1" t="s">
        <v>99</v>
      </c>
      <c r="C340" s="5">
        <v>0</v>
      </c>
      <c r="D340" s="5">
        <v>0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  <c r="AF340" s="5">
        <v>0</v>
      </c>
      <c r="AG340" s="5">
        <v>0</v>
      </c>
      <c r="AH340" s="5">
        <v>0</v>
      </c>
      <c r="AI340" s="5">
        <v>0</v>
      </c>
      <c r="AJ340" s="5">
        <v>0</v>
      </c>
      <c r="AK340" s="5">
        <v>0</v>
      </c>
      <c r="AL340" s="5">
        <v>0</v>
      </c>
      <c r="AM340" s="5">
        <v>0</v>
      </c>
      <c r="AN340" s="5">
        <v>0</v>
      </c>
      <c r="AO340" s="5">
        <f>AQ289*AQ283-AQ296-AQ298/12</f>
        <v>5.3198672196502067E-2</v>
      </c>
      <c r="AP340" s="5">
        <f>-4*AQ289*AQ283+2*AQ296+4/3*AQ298</f>
        <v>-0.19831559927983544</v>
      </c>
      <c r="AQ340" s="5">
        <f>6*AQ289*AQ283-5/2*AQ298-$C$270*$C$270*$C$270*$C$270*AQ287*AQ285*$C$275*$C$275</f>
        <v>0.27645663020560984</v>
      </c>
      <c r="AR340" s="5">
        <f>-4*AQ289*AQ283-2*AQ296+4/3*AQ298</f>
        <v>-0.17076382458847739</v>
      </c>
      <c r="AS340" s="5">
        <f>AQ289*AQ283+AQ296-AQ298/12</f>
        <v>3.9422784850823053E-2</v>
      </c>
      <c r="AT340" s="5">
        <v>0</v>
      </c>
      <c r="AU340" s="5">
        <v>0</v>
      </c>
      <c r="AV340" s="5">
        <v>0</v>
      </c>
      <c r="AW340" s="5">
        <v>0</v>
      </c>
      <c r="AX340" s="5">
        <v>0</v>
      </c>
      <c r="AY340" s="5">
        <v>0</v>
      </c>
      <c r="AZ340" s="5">
        <v>0</v>
      </c>
      <c r="BA340" s="5">
        <v>0</v>
      </c>
      <c r="BB340" s="5">
        <v>0</v>
      </c>
      <c r="BC340" s="5">
        <v>0</v>
      </c>
    </row>
    <row r="341" spans="2:55" x14ac:dyDescent="0.25">
      <c r="B341" s="1" t="s">
        <v>100</v>
      </c>
      <c r="C341" s="5">
        <v>0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  <c r="AG341" s="5">
        <v>0</v>
      </c>
      <c r="AH341" s="5">
        <v>0</v>
      </c>
      <c r="AI341" s="5">
        <v>0</v>
      </c>
      <c r="AJ341" s="5">
        <v>0</v>
      </c>
      <c r="AK341" s="5">
        <v>0</v>
      </c>
      <c r="AL341" s="5">
        <v>0</v>
      </c>
      <c r="AM341" s="5">
        <v>0</v>
      </c>
      <c r="AN341" s="5">
        <v>0</v>
      </c>
      <c r="AO341" s="5">
        <v>0</v>
      </c>
      <c r="AP341" s="5">
        <f>AR289*AR283-AR296-AR298/12</f>
        <v>4.5974490017361092E-2</v>
      </c>
      <c r="AQ341" s="5">
        <f>-4*AR289*AR283+2*AR296+4/3*AR298</f>
        <v>-0.17082536892361105</v>
      </c>
      <c r="AR341" s="5">
        <f>6*AR289*AR283-5/2*AR298-$C$270*$C$270*$C$270*$C$270*AR287*AR285*$C$275*$C$275</f>
        <v>0.23729416928516983</v>
      </c>
      <c r="AS341" s="5">
        <f>-4*AR289*AR283-2*AR296+4/3*AR298</f>
        <v>-0.1460127387152777</v>
      </c>
      <c r="AT341" s="5">
        <f>AR289*AR283+AR296-AR298/12</f>
        <v>3.3568174913194429E-2</v>
      </c>
      <c r="AU341" s="5">
        <v>0</v>
      </c>
      <c r="AV341" s="5">
        <v>0</v>
      </c>
      <c r="AW341" s="5">
        <v>0</v>
      </c>
      <c r="AX341" s="5">
        <v>0</v>
      </c>
      <c r="AY341" s="5">
        <v>0</v>
      </c>
      <c r="AZ341" s="5">
        <v>0</v>
      </c>
      <c r="BA341" s="5">
        <v>0</v>
      </c>
      <c r="BB341" s="5">
        <v>0</v>
      </c>
      <c r="BC341" s="5">
        <v>0</v>
      </c>
    </row>
    <row r="342" spans="2:55" x14ac:dyDescent="0.25">
      <c r="B342" s="1" t="s">
        <v>101</v>
      </c>
      <c r="C342" s="5">
        <v>0</v>
      </c>
      <c r="D342" s="5">
        <v>0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  <c r="AG342" s="5">
        <v>0</v>
      </c>
      <c r="AH342" s="5">
        <v>0</v>
      </c>
      <c r="AI342" s="5">
        <v>0</v>
      </c>
      <c r="AJ342" s="5">
        <v>0</v>
      </c>
      <c r="AK342" s="5">
        <v>0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5">
        <f>AS289*AS283-AS296-AS298/12</f>
        <v>3.9453768004115201E-2</v>
      </c>
      <c r="AR342" s="5">
        <f>-4*AS289*AS283+2*AS296+4/3*AS298</f>
        <v>-0.14607510288065836</v>
      </c>
      <c r="AS342" s="5">
        <f>6*AS289*AS283-5/2*AS298-$C$270*$C$270*$C$270*$C$270*AS287*AS285*$C$275*$C$275</f>
        <v>0.20213034906161187</v>
      </c>
      <c r="AT342" s="5">
        <f>-4*AS289*AS283-2*AS296+4/3*AS298</f>
        <v>-0.12385288065843617</v>
      </c>
      <c r="AU342" s="5">
        <f>AS289*AS283+AS296-AS298/12</f>
        <v>2.8342656893004102E-2</v>
      </c>
      <c r="AV342" s="5">
        <v>0</v>
      </c>
      <c r="AW342" s="5">
        <v>0</v>
      </c>
      <c r="AX342" s="5">
        <v>0</v>
      </c>
      <c r="AY342" s="5">
        <v>0</v>
      </c>
      <c r="AZ342" s="5">
        <v>0</v>
      </c>
      <c r="BA342" s="5">
        <v>0</v>
      </c>
      <c r="BB342" s="5">
        <v>0</v>
      </c>
      <c r="BC342" s="5">
        <v>0</v>
      </c>
    </row>
    <row r="343" spans="2:55" x14ac:dyDescent="0.25">
      <c r="B343" s="1" t="s">
        <v>102</v>
      </c>
      <c r="C343" s="5">
        <v>0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  <c r="AF343" s="5">
        <v>0</v>
      </c>
      <c r="AG343" s="5">
        <v>0</v>
      </c>
      <c r="AH343" s="5">
        <v>0</v>
      </c>
      <c r="AI343" s="5">
        <v>0</v>
      </c>
      <c r="AJ343" s="5">
        <v>0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5">
        <v>0</v>
      </c>
      <c r="AR343" s="5">
        <f>AT289*AT283-AT296-AT298/12</f>
        <v>3.3599507699974281E-2</v>
      </c>
      <c r="AS343" s="5">
        <f>-4*AT289*AT283+2*AT296+4/3*AT298</f>
        <v>-0.12391582352752056</v>
      </c>
      <c r="AT343" s="5">
        <f>6*AT289*AT283-5/2*AT298-$C$270*$C$270*$C$270*$C$270*AT287*AT285*$C$275*$C$275</f>
        <v>0.17074037197842623</v>
      </c>
      <c r="AU343" s="5">
        <f>-4*AT289*AT283-2*AT296+4/3*AT298</f>
        <v>-0.10413359455375512</v>
      </c>
      <c r="AV343" s="5">
        <f>AT289*AT283+AT296-AT298/12</f>
        <v>2.370839321309156E-2</v>
      </c>
      <c r="AW343" s="5">
        <v>0</v>
      </c>
      <c r="AX343" s="5">
        <v>0</v>
      </c>
      <c r="AY343" s="5">
        <v>0</v>
      </c>
      <c r="AZ343" s="5">
        <v>0</v>
      </c>
      <c r="BA343" s="5">
        <v>0</v>
      </c>
      <c r="BB343" s="5">
        <v>0</v>
      </c>
      <c r="BC343" s="5">
        <v>0</v>
      </c>
    </row>
    <row r="344" spans="2:55" x14ac:dyDescent="0.25">
      <c r="B344" s="1" t="s">
        <v>103</v>
      </c>
      <c r="C344" s="5">
        <v>0</v>
      </c>
      <c r="D344" s="5">
        <v>0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  <c r="AH344" s="5">
        <v>0</v>
      </c>
      <c r="AI344" s="5">
        <v>0</v>
      </c>
      <c r="AJ344" s="5">
        <v>0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5">
        <v>0</v>
      </c>
      <c r="AR344" s="5">
        <v>0</v>
      </c>
      <c r="AS344" s="5">
        <f>AU289*AU283-AU296-AU298/12</f>
        <v>2.8374218749999978E-2</v>
      </c>
      <c r="AT344" s="5">
        <f>-4*AU289*AU283+2*AU296+4/3*AU298</f>
        <v>-0.10419687499999992</v>
      </c>
      <c r="AU344" s="5">
        <f>6*AU289*AU283-5/2*AU298-$C$270*$C$270*$C$270*$C$270*AU287*AU285*$C$275*$C$275</f>
        <v>0.1428973571395388</v>
      </c>
      <c r="AV344" s="5">
        <f>-4*AU289*AU283-2*AU296+4/3*AU298</f>
        <v>-8.6703124999999923E-2</v>
      </c>
      <c r="AW344" s="5">
        <f>AU289*AU283+AU296-AU298/12</f>
        <v>1.9627343749999984E-2</v>
      </c>
      <c r="AX344" s="5">
        <v>0</v>
      </c>
      <c r="AY344" s="5">
        <v>0</v>
      </c>
      <c r="AZ344" s="5">
        <v>0</v>
      </c>
      <c r="BA344" s="5">
        <v>0</v>
      </c>
      <c r="BB344" s="5">
        <v>0</v>
      </c>
      <c r="BC344" s="5">
        <v>0</v>
      </c>
    </row>
    <row r="345" spans="2:55" x14ac:dyDescent="0.25">
      <c r="B345" s="1" t="s">
        <v>104</v>
      </c>
      <c r="C345" s="5">
        <v>0</v>
      </c>
      <c r="D345" s="5">
        <v>0</v>
      </c>
      <c r="E345" s="5">
        <v>0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  <c r="AH345" s="5">
        <v>0</v>
      </c>
      <c r="AI345" s="5">
        <v>0</v>
      </c>
      <c r="AJ345" s="5">
        <v>0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5">
        <v>0</v>
      </c>
      <c r="AR345" s="5">
        <v>0</v>
      </c>
      <c r="AS345" s="5">
        <v>0</v>
      </c>
      <c r="AT345" s="5">
        <f>AV289*AV283-AV296-AV298/12</f>
        <v>2.3740063577031869E-2</v>
      </c>
      <c r="AU345" s="5">
        <f>-4*AV289*AV283+2*AV296+4/3*AV298</f>
        <v>-8.6766501896862053E-2</v>
      </c>
      <c r="AV345" s="5">
        <f>6*AV289*AV283-5/2*AV298-$C$270*$C$270*$C$270*$C$270*AV287*AV285*$C$275*$C$275</f>
        <v>0.11837320836486769</v>
      </c>
      <c r="AW345" s="5">
        <f>-4*AV289*AV283-2*AV296+4/3*AV298</f>
        <v>-7.1409195762602795E-2</v>
      </c>
      <c r="AX345" s="5">
        <f>AV289*AV283+AV296-AV298/12</f>
        <v>1.6061410509902247E-2</v>
      </c>
      <c r="AY345" s="5">
        <v>0</v>
      </c>
      <c r="AZ345" s="5">
        <v>0</v>
      </c>
      <c r="BA345" s="5">
        <v>0</v>
      </c>
      <c r="BB345" s="5">
        <v>0</v>
      </c>
      <c r="BC345" s="5">
        <v>0</v>
      </c>
    </row>
    <row r="346" spans="2:55" x14ac:dyDescent="0.25">
      <c r="B346" s="1" t="s">
        <v>105</v>
      </c>
      <c r="C346" s="5">
        <v>0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  <c r="AF346" s="5">
        <v>0</v>
      </c>
      <c r="AG346" s="5">
        <v>0</v>
      </c>
      <c r="AH346" s="5">
        <v>0</v>
      </c>
      <c r="AI346" s="5">
        <v>0</v>
      </c>
      <c r="AJ346" s="5">
        <v>0</v>
      </c>
      <c r="AK346" s="5">
        <v>0</v>
      </c>
      <c r="AL346" s="5">
        <v>0</v>
      </c>
      <c r="AM346" s="5">
        <v>0</v>
      </c>
      <c r="AN346" s="5">
        <v>0</v>
      </c>
      <c r="AO346" s="5">
        <v>0</v>
      </c>
      <c r="AP346" s="5">
        <v>0</v>
      </c>
      <c r="AQ346" s="5">
        <v>0</v>
      </c>
      <c r="AR346" s="5">
        <v>0</v>
      </c>
      <c r="AS346" s="5">
        <v>0</v>
      </c>
      <c r="AT346" s="5">
        <v>0</v>
      </c>
      <c r="AU346" s="5">
        <f>AW289*AW283-AW296-AW298/12</f>
        <v>1.9659002057613159E-2</v>
      </c>
      <c r="AV346" s="5">
        <f>-4*AW289*AW283+2*AW296+4/3*AW298</f>
        <v>-7.1472427983539047E-2</v>
      </c>
      <c r="AW346" s="5">
        <f>6*AW289*AW283-5/2*AW298-$C$270*$C$270*$C$270*$C$270*AW287*AW285*$C$275*$C$275</f>
        <v>9.6939482245877895E-2</v>
      </c>
      <c r="AX346" s="5">
        <f>-4*AW289*AW283-2*AW296+4/3*AW298</f>
        <v>-5.8099588477366224E-2</v>
      </c>
      <c r="AY346" s="5">
        <f>AW289*AW283+AW296-AW298/12</f>
        <v>1.297258230452674E-2</v>
      </c>
      <c r="AZ346" s="5">
        <v>0</v>
      </c>
      <c r="BA346" s="5">
        <v>0</v>
      </c>
      <c r="BB346" s="5">
        <v>0</v>
      </c>
      <c r="BC346" s="5">
        <v>0</v>
      </c>
    </row>
    <row r="347" spans="2:55" x14ac:dyDescent="0.25">
      <c r="B347" s="1" t="s">
        <v>106</v>
      </c>
      <c r="C347" s="5">
        <v>0</v>
      </c>
      <c r="D347" s="5">
        <v>0</v>
      </c>
      <c r="E347" s="5">
        <v>0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  <c r="AF347" s="5">
        <v>0</v>
      </c>
      <c r="AG347" s="5">
        <v>0</v>
      </c>
      <c r="AH347" s="5">
        <v>0</v>
      </c>
      <c r="AI347" s="5">
        <v>0</v>
      </c>
      <c r="AJ347" s="5">
        <v>0</v>
      </c>
      <c r="AK347" s="5">
        <v>0</v>
      </c>
      <c r="AL347" s="5">
        <v>0</v>
      </c>
      <c r="AM347" s="5">
        <v>0</v>
      </c>
      <c r="AN347" s="5">
        <v>0</v>
      </c>
      <c r="AO347" s="5">
        <v>0</v>
      </c>
      <c r="AP347" s="5">
        <v>0</v>
      </c>
      <c r="AQ347" s="5">
        <v>0</v>
      </c>
      <c r="AR347" s="5">
        <v>0</v>
      </c>
      <c r="AS347" s="5">
        <v>0</v>
      </c>
      <c r="AT347" s="5">
        <v>0</v>
      </c>
      <c r="AU347" s="5">
        <v>0</v>
      </c>
      <c r="AV347" s="5">
        <f>AX289*AX283-AX296-AX298/12</f>
        <v>1.6092936197916664E-2</v>
      </c>
      <c r="AW347" s="5">
        <f>-4*AX289*AX283+2*AX296+4/3*AX298</f>
        <v>-5.816243489583333E-2</v>
      </c>
      <c r="AX347" s="5">
        <f>6*AX289*AX283-5/2*AX298-$C$270*$C$270*$C$270*$C$270*AX287*AX285*$C$275*$C$275</f>
        <v>7.8368256201136854E-2</v>
      </c>
      <c r="AY347" s="5">
        <f>-4*AX289*AX283-2*AX296+4/3*AX298</f>
        <v>-4.6622721354166667E-2</v>
      </c>
      <c r="AZ347" s="5">
        <f>AX289*AX283+AX296-AX298/12</f>
        <v>1.0323079427083333E-2</v>
      </c>
      <c r="BA347" s="5">
        <v>0</v>
      </c>
      <c r="BB347" s="5">
        <v>0</v>
      </c>
      <c r="BC347" s="5">
        <v>0</v>
      </c>
    </row>
    <row r="348" spans="2:55" x14ac:dyDescent="0.25">
      <c r="B348" s="1" t="s">
        <v>107</v>
      </c>
      <c r="C348" s="5">
        <v>0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  <c r="AF348" s="5">
        <v>0</v>
      </c>
      <c r="AG348" s="5">
        <v>0</v>
      </c>
      <c r="AH348" s="5">
        <v>0</v>
      </c>
      <c r="AI348" s="5">
        <v>0</v>
      </c>
      <c r="AJ348" s="5">
        <v>0</v>
      </c>
      <c r="AK348" s="5">
        <v>0</v>
      </c>
      <c r="AL348" s="5">
        <v>0</v>
      </c>
      <c r="AM348" s="5">
        <v>0</v>
      </c>
      <c r="AN348" s="5">
        <v>0</v>
      </c>
      <c r="AO348" s="5">
        <v>0</v>
      </c>
      <c r="AP348" s="5">
        <v>0</v>
      </c>
      <c r="AQ348" s="5">
        <v>0</v>
      </c>
      <c r="AR348" s="5">
        <v>0</v>
      </c>
      <c r="AS348" s="5">
        <v>0</v>
      </c>
      <c r="AT348" s="5">
        <v>0</v>
      </c>
      <c r="AU348" s="5">
        <v>0</v>
      </c>
      <c r="AV348" s="5">
        <v>0</v>
      </c>
      <c r="AW348" s="5">
        <f>AY289*AY283-AY296-AY298/12</f>
        <v>1.3003854809670775E-2</v>
      </c>
      <c r="AX348" s="5">
        <f>-4*AY289*AY283+2*AY296+4/3*AY298</f>
        <v>-4.6684940843621375E-2</v>
      </c>
      <c r="AY348" s="5">
        <f>6*AY289*AY283-5/2*AY298-$C$270*$C$270*$C$270*$C$270*AY287*AY285*$C$275*$C$275</f>
        <v>6.2432996531870344E-2</v>
      </c>
      <c r="AZ348" s="5">
        <f>-4*AY289*AY283-2*AY296+4/3*AY298</f>
        <v>-3.6828227880658412E-2</v>
      </c>
      <c r="BA348" s="5">
        <f>AY289*AY283+AY296-AY298/12</f>
        <v>8.0754983281892973E-3</v>
      </c>
      <c r="BB348" s="5">
        <v>0</v>
      </c>
      <c r="BC348" s="5">
        <v>0</v>
      </c>
    </row>
    <row r="349" spans="2:55" x14ac:dyDescent="0.25">
      <c r="B349" s="1" t="s">
        <v>108</v>
      </c>
      <c r="C349" s="5">
        <v>0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  <c r="AG349" s="5">
        <v>0</v>
      </c>
      <c r="AH349" s="5">
        <v>0</v>
      </c>
      <c r="AI349" s="5">
        <v>0</v>
      </c>
      <c r="AJ349" s="5">
        <v>0</v>
      </c>
      <c r="AK349" s="5">
        <v>0</v>
      </c>
      <c r="AL349" s="5">
        <v>0</v>
      </c>
      <c r="AM349" s="5">
        <v>0</v>
      </c>
      <c r="AN349" s="5">
        <v>0</v>
      </c>
      <c r="AO349" s="5">
        <v>0</v>
      </c>
      <c r="AP349" s="5">
        <v>0</v>
      </c>
      <c r="AQ349" s="5">
        <v>0</v>
      </c>
      <c r="AR349" s="5">
        <v>0</v>
      </c>
      <c r="AS349" s="5">
        <v>0</v>
      </c>
      <c r="AT349" s="5">
        <v>0</v>
      </c>
      <c r="AU349" s="5">
        <v>0</v>
      </c>
      <c r="AV349" s="5">
        <v>0</v>
      </c>
      <c r="AW349" s="5">
        <v>0</v>
      </c>
      <c r="AX349" s="5">
        <f>AZ289*AZ283-AZ296-AZ298/12</f>
        <v>1.0353978186085393E-2</v>
      </c>
      <c r="AY349" s="5">
        <f>-4*AZ289*AZ283+2*AZ296+4/3*AZ298</f>
        <v>-3.6889579314557622E-2</v>
      </c>
      <c r="AZ349" s="5">
        <f>6*AZ289*AZ283-5/2*AZ298-$C$270*$C$270*$C$270*$C$270*AZ287*AZ285*$C$275*$C$275</f>
        <v>4.8909426477518142E-2</v>
      </c>
      <c r="BA349" s="5">
        <f>-4*AZ289*AZ283-2*AZ296+4/3*AZ298</f>
        <v>-2.8567535525977374E-2</v>
      </c>
      <c r="BB349" s="5">
        <f>AZ289*AZ283+AZ296-AZ298/12</f>
        <v>6.1929562917952688E-3</v>
      </c>
      <c r="BC349" s="5">
        <v>0</v>
      </c>
    </row>
    <row r="350" spans="2:55" x14ac:dyDescent="0.25">
      <c r="B350" s="1" t="s">
        <v>109</v>
      </c>
      <c r="C350" s="5">
        <v>0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  <c r="AH350" s="5">
        <v>0</v>
      </c>
      <c r="AI350" s="5">
        <v>0</v>
      </c>
      <c r="AJ350" s="5">
        <v>0</v>
      </c>
      <c r="AK350" s="5">
        <v>0</v>
      </c>
      <c r="AL350" s="5">
        <v>0</v>
      </c>
      <c r="AM350" s="5">
        <v>0</v>
      </c>
      <c r="AN350" s="5">
        <v>0</v>
      </c>
      <c r="AO350" s="5">
        <v>0</v>
      </c>
      <c r="AP350" s="5">
        <v>0</v>
      </c>
      <c r="AQ350" s="5">
        <v>0</v>
      </c>
      <c r="AR350" s="5">
        <v>0</v>
      </c>
      <c r="AS350" s="5">
        <v>0</v>
      </c>
      <c r="AT350" s="5">
        <v>0</v>
      </c>
      <c r="AU350" s="5">
        <v>0</v>
      </c>
      <c r="AV350" s="5">
        <v>0</v>
      </c>
      <c r="AW350" s="5">
        <v>0</v>
      </c>
      <c r="AX350" s="5">
        <v>0</v>
      </c>
      <c r="AY350" s="5">
        <f>BA289*BA283-BA296-BA298/12</f>
        <v>8.1059027777777744E-3</v>
      </c>
      <c r="AZ350" s="5">
        <f>-4*BA289*BA283+2*BA296+4/3*BA298</f>
        <v>-2.8627777777777762E-2</v>
      </c>
      <c r="BA350" s="5">
        <f>6*BA289*BA283-5/2*BA298-$C$270*$C$270*$C$270*$C$270*BA287*BA285*$C$275*$C$275</f>
        <v>3.7576394271288983E-2</v>
      </c>
      <c r="BB350" s="5">
        <f>-4*BA289*BA283-2*BA296+4/3*BA298</f>
        <v>-2.1694444444444429E-2</v>
      </c>
      <c r="BC350" s="5">
        <f>BA289*BA283+BA296-BA298/12</f>
        <v>4.6392361111111079E-3</v>
      </c>
    </row>
    <row r="351" spans="2:55" x14ac:dyDescent="0.25">
      <c r="B351" s="1" t="s">
        <v>15</v>
      </c>
      <c r="C351" s="5">
        <v>0</v>
      </c>
      <c r="D351" s="5">
        <v>0</v>
      </c>
      <c r="E351" s="5">
        <v>1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  <c r="AF351" s="5">
        <v>0</v>
      </c>
      <c r="AG351" s="5">
        <v>0</v>
      </c>
      <c r="AH351" s="5">
        <v>0</v>
      </c>
      <c r="AI351" s="5">
        <v>0</v>
      </c>
      <c r="AJ351" s="5">
        <v>0</v>
      </c>
      <c r="AK351" s="5">
        <v>0</v>
      </c>
      <c r="AL351" s="5">
        <v>0</v>
      </c>
      <c r="AM351" s="5">
        <v>0</v>
      </c>
      <c r="AN351" s="5">
        <v>0</v>
      </c>
      <c r="AO351" s="5">
        <v>0</v>
      </c>
      <c r="AP351" s="5">
        <v>0</v>
      </c>
      <c r="AQ351" s="5">
        <v>0</v>
      </c>
      <c r="AR351" s="5">
        <v>0</v>
      </c>
      <c r="AS351" s="5">
        <v>0</v>
      </c>
      <c r="AT351" s="5">
        <v>0</v>
      </c>
      <c r="AU351" s="5">
        <v>0</v>
      </c>
      <c r="AV351" s="5">
        <v>0</v>
      </c>
      <c r="AW351" s="5">
        <v>0</v>
      </c>
      <c r="AX351" s="5">
        <v>0</v>
      </c>
      <c r="AY351" s="5">
        <v>0</v>
      </c>
      <c r="AZ351" s="5">
        <v>0</v>
      </c>
      <c r="BA351" s="5">
        <v>0</v>
      </c>
      <c r="BB351" s="5">
        <v>0</v>
      </c>
      <c r="BC351" s="5">
        <v>0</v>
      </c>
    </row>
    <row r="352" spans="2:55" x14ac:dyDescent="0.25">
      <c r="B352" s="1" t="s">
        <v>16</v>
      </c>
      <c r="C352" s="5">
        <v>1</v>
      </c>
      <c r="D352" s="5">
        <v>-8</v>
      </c>
      <c r="E352" s="5">
        <v>0</v>
      </c>
      <c r="F352" s="5">
        <v>8</v>
      </c>
      <c r="G352" s="5">
        <v>-1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  <c r="AG352" s="5">
        <v>0</v>
      </c>
      <c r="AH352" s="5">
        <v>0</v>
      </c>
      <c r="AI352" s="5">
        <v>0</v>
      </c>
      <c r="AJ352" s="5">
        <v>0</v>
      </c>
      <c r="AK352" s="5">
        <v>0</v>
      </c>
      <c r="AL352" s="5">
        <v>0</v>
      </c>
      <c r="AM352" s="5">
        <v>0</v>
      </c>
      <c r="AN352" s="5">
        <v>0</v>
      </c>
      <c r="AO352" s="5">
        <v>0</v>
      </c>
      <c r="AP352" s="5">
        <v>0</v>
      </c>
      <c r="AQ352" s="5">
        <v>0</v>
      </c>
      <c r="AR352" s="5">
        <v>0</v>
      </c>
      <c r="AS352" s="5">
        <v>0</v>
      </c>
      <c r="AT352" s="5">
        <v>0</v>
      </c>
      <c r="AU352" s="5">
        <v>0</v>
      </c>
      <c r="AV352" s="5">
        <v>0</v>
      </c>
      <c r="AW352" s="5">
        <v>0</v>
      </c>
      <c r="AX352" s="5">
        <v>0</v>
      </c>
      <c r="AY352" s="5">
        <v>0</v>
      </c>
      <c r="AZ352" s="5">
        <v>0</v>
      </c>
      <c r="BA352" s="5">
        <v>0</v>
      </c>
      <c r="BB352" s="5">
        <v>0</v>
      </c>
      <c r="BC352" s="5">
        <v>0</v>
      </c>
    </row>
    <row r="353" spans="2:55" x14ac:dyDescent="0.25">
      <c r="B353" s="1" t="s">
        <v>126</v>
      </c>
      <c r="C353" s="5">
        <v>0</v>
      </c>
      <c r="D353" s="5">
        <v>0</v>
      </c>
      <c r="E353" s="5">
        <v>0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  <c r="AE353" s="5">
        <v>0</v>
      </c>
      <c r="AF353" s="5">
        <v>0</v>
      </c>
      <c r="AG353" s="5">
        <v>0</v>
      </c>
      <c r="AH353" s="5">
        <v>0</v>
      </c>
      <c r="AI353" s="5">
        <v>0</v>
      </c>
      <c r="AJ353" s="5">
        <v>0</v>
      </c>
      <c r="AK353" s="5">
        <v>0</v>
      </c>
      <c r="AL353" s="5">
        <v>0</v>
      </c>
      <c r="AM353" s="5">
        <v>0</v>
      </c>
      <c r="AN353" s="5">
        <v>0</v>
      </c>
      <c r="AO353" s="5">
        <v>0</v>
      </c>
      <c r="AP353" s="5">
        <v>0</v>
      </c>
      <c r="AQ353" s="5">
        <v>0</v>
      </c>
      <c r="AR353" s="5">
        <v>0</v>
      </c>
      <c r="AS353" s="5">
        <v>0</v>
      </c>
      <c r="AT353" s="5">
        <v>0</v>
      </c>
      <c r="AU353" s="5">
        <v>0</v>
      </c>
      <c r="AV353" s="5">
        <v>0</v>
      </c>
      <c r="AW353" s="5">
        <v>0</v>
      </c>
      <c r="AX353" s="5">
        <v>0</v>
      </c>
      <c r="AY353" s="5">
        <v>1</v>
      </c>
      <c r="AZ353" s="5">
        <v>-16</v>
      </c>
      <c r="BA353" s="5">
        <v>30</v>
      </c>
      <c r="BB353" s="5">
        <v>-16</v>
      </c>
      <c r="BC353" s="5">
        <v>1</v>
      </c>
    </row>
    <row r="354" spans="2:55" x14ac:dyDescent="0.25">
      <c r="B354" s="1" t="s">
        <v>127</v>
      </c>
      <c r="C354" s="5">
        <v>0</v>
      </c>
      <c r="D354" s="5">
        <v>0</v>
      </c>
      <c r="E354" s="5">
        <v>0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  <c r="AE354" s="5">
        <v>0</v>
      </c>
      <c r="AF354" s="5">
        <v>0</v>
      </c>
      <c r="AG354" s="5">
        <v>0</v>
      </c>
      <c r="AH354" s="5">
        <v>0</v>
      </c>
      <c r="AI354" s="5">
        <v>0</v>
      </c>
      <c r="AJ354" s="5">
        <v>0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5">
        <v>0</v>
      </c>
      <c r="AR354" s="5">
        <v>0</v>
      </c>
      <c r="AS354" s="5">
        <v>0</v>
      </c>
      <c r="AT354" s="5">
        <v>0</v>
      </c>
      <c r="AU354" s="5">
        <v>0</v>
      </c>
      <c r="AV354" s="5">
        <v>0</v>
      </c>
      <c r="AW354" s="5">
        <v>0</v>
      </c>
      <c r="AX354" s="5">
        <v>0</v>
      </c>
      <c r="AY354" s="5">
        <f>BA296/12+BA289*BA283/2*(1)</f>
        <v>3.0555555555555535E-3</v>
      </c>
      <c r="AZ354" s="5">
        <f>BA296/12*(-16)+BA289*BA283/2*(-2)</f>
        <v>-4.0888888888888858E-3</v>
      </c>
      <c r="BA354" s="5">
        <f>BA296/12*(30)</f>
        <v>-4.3333333333333314E-3</v>
      </c>
      <c r="BB354" s="5">
        <f>BA296/12*(-16)+BA289*BA283/2*(2)</f>
        <v>8.711111111111107E-3</v>
      </c>
      <c r="BC354" s="5">
        <f>BA296/12*(1)+BA289*BA283/2*(-1)</f>
        <v>-3.3444444444444424E-3</v>
      </c>
    </row>
    <row r="355" spans="2:55" x14ac:dyDescent="0.25"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R355" s="5"/>
      <c r="T355" s="5"/>
      <c r="V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</row>
    <row r="356" spans="2:55" x14ac:dyDescent="0.25"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</row>
    <row r="357" spans="2:55" x14ac:dyDescent="0.25"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</row>
    <row r="358" spans="2:55" x14ac:dyDescent="0.25"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</row>
    <row r="359" spans="2:55" x14ac:dyDescent="0.25"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</row>
    <row r="360" spans="2:55" x14ac:dyDescent="0.25"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63490" r:id="rId4">
          <objectPr defaultSize="0" autoPict="0" r:id="rId5">
            <anchor moveWithCells="1" sizeWithCells="1">
              <from>
                <xdr:col>1</xdr:col>
                <xdr:colOff>247650</xdr:colOff>
                <xdr:row>18</xdr:row>
                <xdr:rowOff>180975</xdr:rowOff>
              </from>
              <to>
                <xdr:col>1</xdr:col>
                <xdr:colOff>695325</xdr:colOff>
                <xdr:row>20</xdr:row>
                <xdr:rowOff>85725</xdr:rowOff>
              </to>
            </anchor>
          </objectPr>
        </oleObject>
      </mc:Choice>
      <mc:Fallback>
        <oleObject progId="Equation.DSMT4" shapeId="63490" r:id="rId4"/>
      </mc:Fallback>
    </mc:AlternateContent>
    <mc:AlternateContent xmlns:mc="http://schemas.openxmlformats.org/markup-compatibility/2006">
      <mc:Choice Requires="x14">
        <oleObject progId="Equation.DSMT4" shapeId="63493" r:id="rId6">
          <objectPr defaultSize="0" autoPict="0" r:id="rId7">
            <anchor moveWithCells="1" sizeWithCells="1">
              <from>
                <xdr:col>0</xdr:col>
                <xdr:colOff>180975</xdr:colOff>
                <xdr:row>29</xdr:row>
                <xdr:rowOff>142875</xdr:rowOff>
              </from>
              <to>
                <xdr:col>3</xdr:col>
                <xdr:colOff>571500</xdr:colOff>
                <xdr:row>48</xdr:row>
                <xdr:rowOff>114300</xdr:rowOff>
              </to>
            </anchor>
          </objectPr>
        </oleObject>
      </mc:Choice>
      <mc:Fallback>
        <oleObject progId="Equation.DSMT4" shapeId="63493" r:id="rId6"/>
      </mc:Fallback>
    </mc:AlternateContent>
    <mc:AlternateContent xmlns:mc="http://schemas.openxmlformats.org/markup-compatibility/2006">
      <mc:Choice Requires="x14">
        <oleObject progId="Equation.DSMT4" shapeId="63494" r:id="rId8">
          <objectPr defaultSize="0" autoPict="0" r:id="rId9">
            <anchor moveWithCells="1" sizeWithCells="1">
              <from>
                <xdr:col>0</xdr:col>
                <xdr:colOff>133350</xdr:colOff>
                <xdr:row>23</xdr:row>
                <xdr:rowOff>76200</xdr:rowOff>
              </from>
              <to>
                <xdr:col>1</xdr:col>
                <xdr:colOff>790575</xdr:colOff>
                <xdr:row>25</xdr:row>
                <xdr:rowOff>133350</xdr:rowOff>
              </to>
            </anchor>
          </objectPr>
        </oleObject>
      </mc:Choice>
      <mc:Fallback>
        <oleObject progId="Equation.DSMT4" shapeId="63494" r:id="rId8"/>
      </mc:Fallback>
    </mc:AlternateContent>
    <mc:AlternateContent xmlns:mc="http://schemas.openxmlformats.org/markup-compatibility/2006">
      <mc:Choice Requires="x14">
        <oleObject progId="Equation.DSMT4" shapeId="63571" r:id="rId10">
          <objectPr defaultSize="0" autoPict="0" r:id="rId11">
            <anchor moveWithCells="1" sizeWithCells="1">
              <from>
                <xdr:col>98</xdr:col>
                <xdr:colOff>504825</xdr:colOff>
                <xdr:row>74</xdr:row>
                <xdr:rowOff>0</xdr:rowOff>
              </from>
              <to>
                <xdr:col>103</xdr:col>
                <xdr:colOff>628650</xdr:colOff>
                <xdr:row>74</xdr:row>
                <xdr:rowOff>114300</xdr:rowOff>
              </to>
            </anchor>
          </objectPr>
        </oleObject>
      </mc:Choice>
      <mc:Fallback>
        <oleObject progId="Equation.DSMT4" shapeId="63571" r:id="rId10"/>
      </mc:Fallback>
    </mc:AlternateContent>
    <mc:AlternateContent xmlns:mc="http://schemas.openxmlformats.org/markup-compatibility/2006">
      <mc:Choice Requires="x14">
        <oleObject progId="Equation.DSMT4" shapeId="63577" r:id="rId12">
          <objectPr defaultSize="0" autoPict="0" r:id="rId5">
            <anchor moveWithCells="1" sizeWithCells="1">
              <from>
                <xdr:col>1</xdr:col>
                <xdr:colOff>247650</xdr:colOff>
                <xdr:row>90</xdr:row>
                <xdr:rowOff>180975</xdr:rowOff>
              </from>
              <to>
                <xdr:col>1</xdr:col>
                <xdr:colOff>695325</xdr:colOff>
                <xdr:row>92</xdr:row>
                <xdr:rowOff>85725</xdr:rowOff>
              </to>
            </anchor>
          </objectPr>
        </oleObject>
      </mc:Choice>
      <mc:Fallback>
        <oleObject progId="Equation.DSMT4" shapeId="63577" r:id="rId12"/>
      </mc:Fallback>
    </mc:AlternateContent>
    <mc:AlternateContent xmlns:mc="http://schemas.openxmlformats.org/markup-compatibility/2006">
      <mc:Choice Requires="x14">
        <oleObject progId="Equation.DSMT4" shapeId="63578" r:id="rId13">
          <objectPr defaultSize="0" autoPict="0" r:id="rId7">
            <anchor moveWithCells="1" sizeWithCells="1">
              <from>
                <xdr:col>0</xdr:col>
                <xdr:colOff>180975</xdr:colOff>
                <xdr:row>101</xdr:row>
                <xdr:rowOff>142875</xdr:rowOff>
              </from>
              <to>
                <xdr:col>3</xdr:col>
                <xdr:colOff>571500</xdr:colOff>
                <xdr:row>120</xdr:row>
                <xdr:rowOff>114300</xdr:rowOff>
              </to>
            </anchor>
          </objectPr>
        </oleObject>
      </mc:Choice>
      <mc:Fallback>
        <oleObject progId="Equation.DSMT4" shapeId="63578" r:id="rId13"/>
      </mc:Fallback>
    </mc:AlternateContent>
    <mc:AlternateContent xmlns:mc="http://schemas.openxmlformats.org/markup-compatibility/2006">
      <mc:Choice Requires="x14">
        <oleObject progId="Equation.DSMT4" shapeId="63579" r:id="rId14">
          <objectPr defaultSize="0" autoPict="0" r:id="rId9">
            <anchor moveWithCells="1" sizeWithCells="1">
              <from>
                <xdr:col>0</xdr:col>
                <xdr:colOff>133350</xdr:colOff>
                <xdr:row>95</xdr:row>
                <xdr:rowOff>76200</xdr:rowOff>
              </from>
              <to>
                <xdr:col>1</xdr:col>
                <xdr:colOff>790575</xdr:colOff>
                <xdr:row>97</xdr:row>
                <xdr:rowOff>133350</xdr:rowOff>
              </to>
            </anchor>
          </objectPr>
        </oleObject>
      </mc:Choice>
      <mc:Fallback>
        <oleObject progId="Equation.DSMT4" shapeId="63579" r:id="rId14"/>
      </mc:Fallback>
    </mc:AlternateContent>
    <mc:AlternateContent xmlns:mc="http://schemas.openxmlformats.org/markup-compatibility/2006">
      <mc:Choice Requires="x14">
        <oleObject progId="Equation.DSMT4" shapeId="63573" r:id="rId15">
          <objectPr defaultSize="0" autoPict="0" r:id="rId16">
            <anchor moveWithCells="1" sizeWithCells="1">
              <from>
                <xdr:col>12</xdr:col>
                <xdr:colOff>323850</xdr:colOff>
                <xdr:row>5</xdr:row>
                <xdr:rowOff>161925</xdr:rowOff>
              </from>
              <to>
                <xdr:col>21</xdr:col>
                <xdr:colOff>304800</xdr:colOff>
                <xdr:row>16</xdr:row>
                <xdr:rowOff>104775</xdr:rowOff>
              </to>
            </anchor>
          </objectPr>
        </oleObject>
      </mc:Choice>
      <mc:Fallback>
        <oleObject progId="Equation.DSMT4" shapeId="63573" r:id="rId15"/>
      </mc:Fallback>
    </mc:AlternateContent>
    <mc:AlternateContent xmlns:mc="http://schemas.openxmlformats.org/markup-compatibility/2006">
      <mc:Choice Requires="x14">
        <oleObject progId="Equation.DSMT4" shapeId="63574" r:id="rId17">
          <objectPr defaultSize="0" autoPict="0" r:id="rId18">
            <anchor moveWithCells="1" sizeWithCells="1">
              <from>
                <xdr:col>9</xdr:col>
                <xdr:colOff>495300</xdr:colOff>
                <xdr:row>19</xdr:row>
                <xdr:rowOff>104775</xdr:rowOff>
              </from>
              <to>
                <xdr:col>18</xdr:col>
                <xdr:colOff>552450</xdr:colOff>
                <xdr:row>26</xdr:row>
                <xdr:rowOff>123825</xdr:rowOff>
              </to>
            </anchor>
          </objectPr>
        </oleObject>
      </mc:Choice>
      <mc:Fallback>
        <oleObject progId="Equation.DSMT4" shapeId="63574" r:id="rId17"/>
      </mc:Fallback>
    </mc:AlternateContent>
    <mc:AlternateContent xmlns:mc="http://schemas.openxmlformats.org/markup-compatibility/2006">
      <mc:Choice Requires="x14">
        <oleObject progId="Equation.DSMT4" shapeId="63575" r:id="rId19">
          <objectPr defaultSize="0" autoPict="0" r:id="rId20">
            <anchor moveWithCells="1" sizeWithCells="1">
              <from>
                <xdr:col>1</xdr:col>
                <xdr:colOff>57150</xdr:colOff>
                <xdr:row>65</xdr:row>
                <xdr:rowOff>123825</xdr:rowOff>
              </from>
              <to>
                <xdr:col>5</xdr:col>
                <xdr:colOff>114300</xdr:colOff>
                <xdr:row>69</xdr:row>
                <xdr:rowOff>133350</xdr:rowOff>
              </to>
            </anchor>
          </objectPr>
        </oleObject>
      </mc:Choice>
      <mc:Fallback>
        <oleObject progId="Equation.DSMT4" shapeId="63575" r:id="rId19"/>
      </mc:Fallback>
    </mc:AlternateContent>
    <mc:AlternateContent xmlns:mc="http://schemas.openxmlformats.org/markup-compatibility/2006">
      <mc:Choice Requires="x14">
        <oleObject progId="Equation.DSMT4" shapeId="63576" r:id="rId21">
          <objectPr defaultSize="0" autoPict="0" r:id="rId22">
            <anchor moveWithCells="1" sizeWithCells="1">
              <from>
                <xdr:col>8</xdr:col>
                <xdr:colOff>476250</xdr:colOff>
                <xdr:row>65</xdr:row>
                <xdr:rowOff>0</xdr:rowOff>
              </from>
              <to>
                <xdr:col>15</xdr:col>
                <xdr:colOff>685800</xdr:colOff>
                <xdr:row>72</xdr:row>
                <xdr:rowOff>19050</xdr:rowOff>
              </to>
            </anchor>
          </objectPr>
        </oleObject>
      </mc:Choice>
      <mc:Fallback>
        <oleObject progId="Equation.DSMT4" shapeId="63576" r:id="rId21"/>
      </mc:Fallback>
    </mc:AlternateContent>
    <mc:AlternateContent xmlns:mc="http://schemas.openxmlformats.org/markup-compatibility/2006">
      <mc:Choice Requires="x14">
        <oleObject progId="Equation.DSMT4" shapeId="63581" r:id="rId23">
          <objectPr defaultSize="0" autoPict="0" r:id="rId16">
            <anchor moveWithCells="1" sizeWithCells="1">
              <from>
                <xdr:col>12</xdr:col>
                <xdr:colOff>323850</xdr:colOff>
                <xdr:row>77</xdr:row>
                <xdr:rowOff>161925</xdr:rowOff>
              </from>
              <to>
                <xdr:col>21</xdr:col>
                <xdr:colOff>304800</xdr:colOff>
                <xdr:row>88</xdr:row>
                <xdr:rowOff>104775</xdr:rowOff>
              </to>
            </anchor>
          </objectPr>
        </oleObject>
      </mc:Choice>
      <mc:Fallback>
        <oleObject progId="Equation.DSMT4" shapeId="63581" r:id="rId23"/>
      </mc:Fallback>
    </mc:AlternateContent>
    <mc:AlternateContent xmlns:mc="http://schemas.openxmlformats.org/markup-compatibility/2006">
      <mc:Choice Requires="x14">
        <oleObject progId="Equation.DSMT4" shapeId="63582" r:id="rId24">
          <objectPr defaultSize="0" autoPict="0" r:id="rId18">
            <anchor moveWithCells="1" sizeWithCells="1">
              <from>
                <xdr:col>9</xdr:col>
                <xdr:colOff>523875</xdr:colOff>
                <xdr:row>91</xdr:row>
                <xdr:rowOff>171450</xdr:rowOff>
              </from>
              <to>
                <xdr:col>18</xdr:col>
                <xdr:colOff>581025</xdr:colOff>
                <xdr:row>99</xdr:row>
                <xdr:rowOff>0</xdr:rowOff>
              </to>
            </anchor>
          </objectPr>
        </oleObject>
      </mc:Choice>
      <mc:Fallback>
        <oleObject progId="Equation.DSMT4" shapeId="63582" r:id="rId24"/>
      </mc:Fallback>
    </mc:AlternateContent>
    <mc:AlternateContent xmlns:mc="http://schemas.openxmlformats.org/markup-compatibility/2006">
      <mc:Choice Requires="x14">
        <oleObject progId="Equation.DSMT4" shapeId="63583" r:id="rId25">
          <objectPr defaultSize="0" autoPict="0" r:id="rId20">
            <anchor moveWithCells="1" sizeWithCells="1">
              <from>
                <xdr:col>1</xdr:col>
                <xdr:colOff>57150</xdr:colOff>
                <xdr:row>146</xdr:row>
                <xdr:rowOff>123825</xdr:rowOff>
              </from>
              <to>
                <xdr:col>5</xdr:col>
                <xdr:colOff>114300</xdr:colOff>
                <xdr:row>150</xdr:row>
                <xdr:rowOff>133350</xdr:rowOff>
              </to>
            </anchor>
          </objectPr>
        </oleObject>
      </mc:Choice>
      <mc:Fallback>
        <oleObject progId="Equation.DSMT4" shapeId="63583" r:id="rId25"/>
      </mc:Fallback>
    </mc:AlternateContent>
    <mc:AlternateContent xmlns:mc="http://schemas.openxmlformats.org/markup-compatibility/2006">
      <mc:Choice Requires="x14">
        <oleObject progId="Equation.DSMT4" shapeId="63584" r:id="rId26">
          <objectPr defaultSize="0" autoPict="0" r:id="rId22">
            <anchor moveWithCells="1" sizeWithCells="1">
              <from>
                <xdr:col>15</xdr:col>
                <xdr:colOff>523875</xdr:colOff>
                <xdr:row>146</xdr:row>
                <xdr:rowOff>28575</xdr:rowOff>
              </from>
              <to>
                <xdr:col>23</xdr:col>
                <xdr:colOff>95250</xdr:colOff>
                <xdr:row>153</xdr:row>
                <xdr:rowOff>47625</xdr:rowOff>
              </to>
            </anchor>
          </objectPr>
        </oleObject>
      </mc:Choice>
      <mc:Fallback>
        <oleObject progId="Equation.DSMT4" shapeId="63584" r:id="rId26"/>
      </mc:Fallback>
    </mc:AlternateContent>
    <mc:AlternateContent xmlns:mc="http://schemas.openxmlformats.org/markup-compatibility/2006">
      <mc:Choice Requires="x14">
        <oleObject progId="Equation.DSMT4" shapeId="63592" r:id="rId27">
          <objectPr defaultSize="0" autoPict="0" r:id="rId5">
            <anchor moveWithCells="1" sizeWithCells="1">
              <from>
                <xdr:col>1</xdr:col>
                <xdr:colOff>247650</xdr:colOff>
                <xdr:row>170</xdr:row>
                <xdr:rowOff>180975</xdr:rowOff>
              </from>
              <to>
                <xdr:col>1</xdr:col>
                <xdr:colOff>695325</xdr:colOff>
                <xdr:row>172</xdr:row>
                <xdr:rowOff>85725</xdr:rowOff>
              </to>
            </anchor>
          </objectPr>
        </oleObject>
      </mc:Choice>
      <mc:Fallback>
        <oleObject progId="Equation.DSMT4" shapeId="63592" r:id="rId27"/>
      </mc:Fallback>
    </mc:AlternateContent>
    <mc:AlternateContent xmlns:mc="http://schemas.openxmlformats.org/markup-compatibility/2006">
      <mc:Choice Requires="x14">
        <oleObject progId="Equation.DSMT4" shapeId="63593" r:id="rId28">
          <objectPr defaultSize="0" autoPict="0" r:id="rId7">
            <anchor moveWithCells="1" sizeWithCells="1">
              <from>
                <xdr:col>0</xdr:col>
                <xdr:colOff>180975</xdr:colOff>
                <xdr:row>181</xdr:row>
                <xdr:rowOff>142875</xdr:rowOff>
              </from>
              <to>
                <xdr:col>3</xdr:col>
                <xdr:colOff>571500</xdr:colOff>
                <xdr:row>200</xdr:row>
                <xdr:rowOff>114300</xdr:rowOff>
              </to>
            </anchor>
          </objectPr>
        </oleObject>
      </mc:Choice>
      <mc:Fallback>
        <oleObject progId="Equation.DSMT4" shapeId="63593" r:id="rId28"/>
      </mc:Fallback>
    </mc:AlternateContent>
    <mc:AlternateContent xmlns:mc="http://schemas.openxmlformats.org/markup-compatibility/2006">
      <mc:Choice Requires="x14">
        <oleObject progId="Equation.DSMT4" shapeId="63594" r:id="rId29">
          <objectPr defaultSize="0" autoPict="0" r:id="rId9">
            <anchor moveWithCells="1" sizeWithCells="1">
              <from>
                <xdr:col>0</xdr:col>
                <xdr:colOff>133350</xdr:colOff>
                <xdr:row>175</xdr:row>
                <xdr:rowOff>76200</xdr:rowOff>
              </from>
              <to>
                <xdr:col>1</xdr:col>
                <xdr:colOff>790575</xdr:colOff>
                <xdr:row>177</xdr:row>
                <xdr:rowOff>133350</xdr:rowOff>
              </to>
            </anchor>
          </objectPr>
        </oleObject>
      </mc:Choice>
      <mc:Fallback>
        <oleObject progId="Equation.DSMT4" shapeId="63594" r:id="rId29"/>
      </mc:Fallback>
    </mc:AlternateContent>
    <mc:AlternateContent xmlns:mc="http://schemas.openxmlformats.org/markup-compatibility/2006">
      <mc:Choice Requires="x14">
        <oleObject progId="Equation.DSMT4" shapeId="63595" r:id="rId30">
          <objectPr defaultSize="0" autoPict="0" r:id="rId16">
            <anchor moveWithCells="1" sizeWithCells="1">
              <from>
                <xdr:col>12</xdr:col>
                <xdr:colOff>323850</xdr:colOff>
                <xdr:row>157</xdr:row>
                <xdr:rowOff>161925</xdr:rowOff>
              </from>
              <to>
                <xdr:col>21</xdr:col>
                <xdr:colOff>304800</xdr:colOff>
                <xdr:row>168</xdr:row>
                <xdr:rowOff>104775</xdr:rowOff>
              </to>
            </anchor>
          </objectPr>
        </oleObject>
      </mc:Choice>
      <mc:Fallback>
        <oleObject progId="Equation.DSMT4" shapeId="63595" r:id="rId30"/>
      </mc:Fallback>
    </mc:AlternateContent>
    <mc:AlternateContent xmlns:mc="http://schemas.openxmlformats.org/markup-compatibility/2006">
      <mc:Choice Requires="x14">
        <oleObject progId="Equation.DSMT4" shapeId="63596" r:id="rId31">
          <objectPr defaultSize="0" autoPict="0" r:id="rId18">
            <anchor moveWithCells="1" sizeWithCells="1">
              <from>
                <xdr:col>11</xdr:col>
                <xdr:colOff>209550</xdr:colOff>
                <xdr:row>172</xdr:row>
                <xdr:rowOff>9525</xdr:rowOff>
              </from>
              <to>
                <xdr:col>20</xdr:col>
                <xdr:colOff>266700</xdr:colOff>
                <xdr:row>179</xdr:row>
                <xdr:rowOff>28575</xdr:rowOff>
              </to>
            </anchor>
          </objectPr>
        </oleObject>
      </mc:Choice>
      <mc:Fallback>
        <oleObject progId="Equation.DSMT4" shapeId="63596" r:id="rId31"/>
      </mc:Fallback>
    </mc:AlternateContent>
    <mc:AlternateContent xmlns:mc="http://schemas.openxmlformats.org/markup-compatibility/2006">
      <mc:Choice Requires="x14">
        <oleObject progId="Equation.DSMT4" shapeId="63597" r:id="rId32">
          <objectPr defaultSize="0" autoPict="0" r:id="rId20">
            <anchor moveWithCells="1" sizeWithCells="1">
              <from>
                <xdr:col>1</xdr:col>
                <xdr:colOff>57150</xdr:colOff>
                <xdr:row>242</xdr:row>
                <xdr:rowOff>123825</xdr:rowOff>
              </from>
              <to>
                <xdr:col>5</xdr:col>
                <xdr:colOff>114300</xdr:colOff>
                <xdr:row>246</xdr:row>
                <xdr:rowOff>133350</xdr:rowOff>
              </to>
            </anchor>
          </objectPr>
        </oleObject>
      </mc:Choice>
      <mc:Fallback>
        <oleObject progId="Equation.DSMT4" shapeId="63597" r:id="rId32"/>
      </mc:Fallback>
    </mc:AlternateContent>
    <mc:AlternateContent xmlns:mc="http://schemas.openxmlformats.org/markup-compatibility/2006">
      <mc:Choice Requires="x14">
        <oleObject progId="Equation.DSMT4" shapeId="63598" r:id="rId33">
          <objectPr defaultSize="0" autoPict="0" r:id="rId22">
            <anchor moveWithCells="1" sizeWithCells="1">
              <from>
                <xdr:col>23</xdr:col>
                <xdr:colOff>381000</xdr:colOff>
                <xdr:row>242</xdr:row>
                <xdr:rowOff>47625</xdr:rowOff>
              </from>
              <to>
                <xdr:col>30</xdr:col>
                <xdr:colOff>714375</xdr:colOff>
                <xdr:row>249</xdr:row>
                <xdr:rowOff>66675</xdr:rowOff>
              </to>
            </anchor>
          </objectPr>
        </oleObject>
      </mc:Choice>
      <mc:Fallback>
        <oleObject progId="Equation.DSMT4" shapeId="63598" r:id="rId33"/>
      </mc:Fallback>
    </mc:AlternateContent>
    <mc:AlternateContent xmlns:mc="http://schemas.openxmlformats.org/markup-compatibility/2006">
      <mc:Choice Requires="x14">
        <oleObject progId="Equation.DSMT4" shapeId="63599" r:id="rId34">
          <objectPr defaultSize="0" autoPict="0" r:id="rId5">
            <anchor moveWithCells="1" sizeWithCells="1">
              <from>
                <xdr:col>1</xdr:col>
                <xdr:colOff>247650</xdr:colOff>
                <xdr:row>268</xdr:row>
                <xdr:rowOff>180975</xdr:rowOff>
              </from>
              <to>
                <xdr:col>1</xdr:col>
                <xdr:colOff>695325</xdr:colOff>
                <xdr:row>270</xdr:row>
                <xdr:rowOff>85725</xdr:rowOff>
              </to>
            </anchor>
          </objectPr>
        </oleObject>
      </mc:Choice>
      <mc:Fallback>
        <oleObject progId="Equation.DSMT4" shapeId="63599" r:id="rId34"/>
      </mc:Fallback>
    </mc:AlternateContent>
    <mc:AlternateContent xmlns:mc="http://schemas.openxmlformats.org/markup-compatibility/2006">
      <mc:Choice Requires="x14">
        <oleObject progId="Equation.DSMT4" shapeId="63600" r:id="rId35">
          <objectPr defaultSize="0" autoPict="0" r:id="rId7">
            <anchor moveWithCells="1" sizeWithCells="1">
              <from>
                <xdr:col>0</xdr:col>
                <xdr:colOff>180975</xdr:colOff>
                <xdr:row>279</xdr:row>
                <xdr:rowOff>142875</xdr:rowOff>
              </from>
              <to>
                <xdr:col>3</xdr:col>
                <xdr:colOff>571500</xdr:colOff>
                <xdr:row>298</xdr:row>
                <xdr:rowOff>114300</xdr:rowOff>
              </to>
            </anchor>
          </objectPr>
        </oleObject>
      </mc:Choice>
      <mc:Fallback>
        <oleObject progId="Equation.DSMT4" shapeId="63600" r:id="rId35"/>
      </mc:Fallback>
    </mc:AlternateContent>
    <mc:AlternateContent xmlns:mc="http://schemas.openxmlformats.org/markup-compatibility/2006">
      <mc:Choice Requires="x14">
        <oleObject progId="Equation.DSMT4" shapeId="63601" r:id="rId36">
          <objectPr defaultSize="0" autoPict="0" r:id="rId9">
            <anchor moveWithCells="1" sizeWithCells="1">
              <from>
                <xdr:col>0</xdr:col>
                <xdr:colOff>133350</xdr:colOff>
                <xdr:row>273</xdr:row>
                <xdr:rowOff>76200</xdr:rowOff>
              </from>
              <to>
                <xdr:col>1</xdr:col>
                <xdr:colOff>790575</xdr:colOff>
                <xdr:row>275</xdr:row>
                <xdr:rowOff>133350</xdr:rowOff>
              </to>
            </anchor>
          </objectPr>
        </oleObject>
      </mc:Choice>
      <mc:Fallback>
        <oleObject progId="Equation.DSMT4" shapeId="63601" r:id="rId36"/>
      </mc:Fallback>
    </mc:AlternateContent>
    <mc:AlternateContent xmlns:mc="http://schemas.openxmlformats.org/markup-compatibility/2006">
      <mc:Choice Requires="x14">
        <oleObject progId="Equation.DSMT4" shapeId="63602" r:id="rId37">
          <objectPr defaultSize="0" autoPict="0" r:id="rId16">
            <anchor moveWithCells="1" sizeWithCells="1">
              <from>
                <xdr:col>12</xdr:col>
                <xdr:colOff>323850</xdr:colOff>
                <xdr:row>255</xdr:row>
                <xdr:rowOff>161925</xdr:rowOff>
              </from>
              <to>
                <xdr:col>21</xdr:col>
                <xdr:colOff>304800</xdr:colOff>
                <xdr:row>266</xdr:row>
                <xdr:rowOff>104775</xdr:rowOff>
              </to>
            </anchor>
          </objectPr>
        </oleObject>
      </mc:Choice>
      <mc:Fallback>
        <oleObject progId="Equation.DSMT4" shapeId="63602" r:id="rId37"/>
      </mc:Fallback>
    </mc:AlternateContent>
    <mc:AlternateContent xmlns:mc="http://schemas.openxmlformats.org/markup-compatibility/2006">
      <mc:Choice Requires="x14">
        <oleObject progId="Equation.DSMT4" shapeId="63603" r:id="rId38">
          <objectPr defaultSize="0" autoPict="0" r:id="rId18">
            <anchor moveWithCells="1" sizeWithCells="1">
              <from>
                <xdr:col>11</xdr:col>
                <xdr:colOff>619125</xdr:colOff>
                <xdr:row>269</xdr:row>
                <xdr:rowOff>171450</xdr:rowOff>
              </from>
              <to>
                <xdr:col>20</xdr:col>
                <xdr:colOff>676275</xdr:colOff>
                <xdr:row>277</xdr:row>
                <xdr:rowOff>0</xdr:rowOff>
              </to>
            </anchor>
          </objectPr>
        </oleObject>
      </mc:Choice>
      <mc:Fallback>
        <oleObject progId="Equation.DSMT4" shapeId="63603" r:id="rId38"/>
      </mc:Fallback>
    </mc:AlternateContent>
    <mc:AlternateContent xmlns:mc="http://schemas.openxmlformats.org/markup-compatibility/2006">
      <mc:Choice Requires="x14">
        <oleObject progId="Equation.DSMT4" shapeId="63604" r:id="rId39">
          <objectPr defaultSize="0" autoPict="0" r:id="rId20">
            <anchor moveWithCells="1" sizeWithCells="1">
              <from>
                <xdr:col>1</xdr:col>
                <xdr:colOff>57150</xdr:colOff>
                <xdr:row>356</xdr:row>
                <xdr:rowOff>123825</xdr:rowOff>
              </from>
              <to>
                <xdr:col>5</xdr:col>
                <xdr:colOff>114300</xdr:colOff>
                <xdr:row>360</xdr:row>
                <xdr:rowOff>133350</xdr:rowOff>
              </to>
            </anchor>
          </objectPr>
        </oleObject>
      </mc:Choice>
      <mc:Fallback>
        <oleObject progId="Equation.DSMT4" shapeId="63604" r:id="rId39"/>
      </mc:Fallback>
    </mc:AlternateContent>
    <mc:AlternateContent xmlns:mc="http://schemas.openxmlformats.org/markup-compatibility/2006">
      <mc:Choice Requires="x14">
        <oleObject progId="Equation.DSMT4" shapeId="63605" r:id="rId40">
          <objectPr defaultSize="0" autoPict="0" r:id="rId22">
            <anchor moveWithCells="1" sizeWithCells="1">
              <from>
                <xdr:col>23</xdr:col>
                <xdr:colOff>381000</xdr:colOff>
                <xdr:row>356</xdr:row>
                <xdr:rowOff>47625</xdr:rowOff>
              </from>
              <to>
                <xdr:col>30</xdr:col>
                <xdr:colOff>714375</xdr:colOff>
                <xdr:row>363</xdr:row>
                <xdr:rowOff>66675</xdr:rowOff>
              </to>
            </anchor>
          </objectPr>
        </oleObject>
      </mc:Choice>
      <mc:Fallback>
        <oleObject progId="Equation.DSMT4" shapeId="63605" r:id="rId40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C354"/>
  <sheetViews>
    <sheetView topLeftCell="A304" workbookViewId="0">
      <selection activeCell="A313" sqref="A313"/>
    </sheetView>
  </sheetViews>
  <sheetFormatPr baseColWidth="10" defaultRowHeight="15" x14ac:dyDescent="0.25"/>
  <cols>
    <col min="1" max="1" width="18.140625" style="1" customWidth="1"/>
    <col min="2" max="2" width="13.140625" style="1" customWidth="1"/>
    <col min="3" max="6" width="11.42578125" style="1"/>
    <col min="7" max="8" width="12.7109375" style="1" bestFit="1" customWidth="1"/>
    <col min="9" max="11" width="11.42578125" style="1"/>
    <col min="12" max="12" width="12" style="1" bestFit="1" customWidth="1"/>
    <col min="13" max="13" width="12.7109375" style="1" bestFit="1" customWidth="1"/>
    <col min="14" max="16384" width="11.42578125" style="1"/>
  </cols>
  <sheetData>
    <row r="2" spans="2:5" ht="18.75" x14ac:dyDescent="0.25">
      <c r="C2" s="2" t="s">
        <v>135</v>
      </c>
    </row>
    <row r="15" spans="2:5" ht="18.75" x14ac:dyDescent="0.25">
      <c r="B15" s="12" t="s">
        <v>130</v>
      </c>
    </row>
    <row r="16" spans="2:5" ht="18.75" x14ac:dyDescent="0.25">
      <c r="C16" s="2" t="s">
        <v>64</v>
      </c>
      <c r="D16" s="13"/>
      <c r="E16" s="14"/>
    </row>
    <row r="17" spans="1:20" x14ac:dyDescent="0.25">
      <c r="D17" s="13"/>
      <c r="E17" s="14"/>
    </row>
    <row r="18" spans="1:20" ht="18.75" x14ac:dyDescent="0.25">
      <c r="C18" s="15"/>
      <c r="D18" s="13"/>
      <c r="I18" s="2" t="s">
        <v>133</v>
      </c>
    </row>
    <row r="19" spans="1:20" x14ac:dyDescent="0.25">
      <c r="B19" s="4" t="s">
        <v>42</v>
      </c>
      <c r="C19" s="6">
        <v>8</v>
      </c>
      <c r="E19" s="21"/>
      <c r="F19" s="17"/>
    </row>
    <row r="20" spans="1:20" x14ac:dyDescent="0.25">
      <c r="B20" s="9"/>
      <c r="C20" s="8">
        <f>1/C19</f>
        <v>0.125</v>
      </c>
      <c r="E20" s="21"/>
      <c r="F20" s="17"/>
    </row>
    <row r="21" spans="1:20" x14ac:dyDescent="0.25">
      <c r="B21" s="3"/>
    </row>
    <row r="22" spans="1:20" x14ac:dyDescent="0.25">
      <c r="B22" s="16" t="s">
        <v>66</v>
      </c>
      <c r="C22" s="7">
        <v>0.6</v>
      </c>
      <c r="E22" s="16"/>
    </row>
    <row r="23" spans="1:20" x14ac:dyDescent="0.25">
      <c r="B23" s="16" t="s">
        <v>67</v>
      </c>
      <c r="C23" s="7">
        <v>0.8</v>
      </c>
      <c r="E23" s="16"/>
    </row>
    <row r="24" spans="1:20" x14ac:dyDescent="0.25">
      <c r="C24" s="4"/>
    </row>
    <row r="25" spans="1:20" x14ac:dyDescent="0.25">
      <c r="A25" s="14"/>
      <c r="C25" s="18">
        <v>4.0988278054353042</v>
      </c>
      <c r="F25" s="15" t="s">
        <v>60</v>
      </c>
      <c r="G25" s="22">
        <f>100000*MDETERM(C52:O64)</f>
        <v>-2.2151869187803026E-5</v>
      </c>
    </row>
    <row r="26" spans="1:20" x14ac:dyDescent="0.25">
      <c r="C26" s="4"/>
      <c r="E26" s="19" t="s">
        <v>69</v>
      </c>
      <c r="F26" s="19" t="s">
        <v>61</v>
      </c>
    </row>
    <row r="27" spans="1:20" x14ac:dyDescent="0.25">
      <c r="B27" s="7"/>
      <c r="C27" s="18"/>
      <c r="E27" s="19" t="s">
        <v>131</v>
      </c>
      <c r="F27" s="5">
        <v>4.0988278054353042</v>
      </c>
    </row>
    <row r="28" spans="1:20" x14ac:dyDescent="0.25">
      <c r="B28" s="7"/>
      <c r="C28" s="4"/>
      <c r="D28" s="3"/>
      <c r="E28" s="8"/>
    </row>
    <row r="29" spans="1:20" x14ac:dyDescent="0.25">
      <c r="B29" s="7"/>
      <c r="C29" s="7"/>
      <c r="D29" s="3"/>
      <c r="E29" s="8"/>
    </row>
    <row r="30" spans="1:20" x14ac:dyDescent="0.25">
      <c r="D30" s="15" t="s">
        <v>43</v>
      </c>
      <c r="E30" s="19">
        <v>1</v>
      </c>
      <c r="F30" s="19">
        <v>2</v>
      </c>
      <c r="G30" s="19">
        <v>3</v>
      </c>
      <c r="H30" s="19">
        <v>4</v>
      </c>
      <c r="I30" s="19">
        <v>5</v>
      </c>
      <c r="J30" s="19">
        <v>6</v>
      </c>
      <c r="K30" s="19">
        <v>7</v>
      </c>
      <c r="L30" s="19">
        <v>8</v>
      </c>
      <c r="M30" s="19">
        <v>9</v>
      </c>
      <c r="N30" s="19"/>
      <c r="P30" s="19"/>
      <c r="R30" s="19"/>
      <c r="T30" s="19"/>
    </row>
    <row r="31" spans="1:20" x14ac:dyDescent="0.25">
      <c r="E31" s="5">
        <v>0</v>
      </c>
      <c r="F31" s="5">
        <f>1/8</f>
        <v>0.125</v>
      </c>
      <c r="G31" s="5">
        <f>2/8</f>
        <v>0.25</v>
      </c>
      <c r="H31" s="5">
        <f>3/8</f>
        <v>0.375</v>
      </c>
      <c r="I31" s="5">
        <f>4/8</f>
        <v>0.5</v>
      </c>
      <c r="J31" s="5">
        <f>5/8</f>
        <v>0.625</v>
      </c>
      <c r="K31" s="5">
        <f>6/8</f>
        <v>0.75</v>
      </c>
      <c r="L31" s="5">
        <f>7/8</f>
        <v>0.875</v>
      </c>
      <c r="M31" s="5">
        <f>8/8</f>
        <v>1</v>
      </c>
      <c r="N31" s="5"/>
      <c r="P31" s="5"/>
      <c r="R31" s="5"/>
      <c r="T31" s="5"/>
    </row>
    <row r="33" spans="5:31" x14ac:dyDescent="0.25">
      <c r="E33" s="5">
        <f t="shared" ref="E33:M33" si="0">(1-$C$22*E31)*POWER(1-$C$23*E31,3)</f>
        <v>1</v>
      </c>
      <c r="F33" s="5">
        <f t="shared" si="0"/>
        <v>0.67432500000000006</v>
      </c>
      <c r="G33" s="5">
        <f t="shared" si="0"/>
        <v>0.43520000000000009</v>
      </c>
      <c r="H33" s="5">
        <f t="shared" si="0"/>
        <v>0.26582499999999992</v>
      </c>
      <c r="I33" s="5">
        <f t="shared" si="0"/>
        <v>0.1512</v>
      </c>
      <c r="J33" s="5">
        <f t="shared" si="0"/>
        <v>7.8125E-2</v>
      </c>
      <c r="K33" s="5">
        <f t="shared" si="0"/>
        <v>3.5199999999999981E-2</v>
      </c>
      <c r="L33" s="5">
        <f t="shared" si="0"/>
        <v>1.2824999999999989E-2</v>
      </c>
      <c r="M33" s="5">
        <f t="shared" si="0"/>
        <v>3.199999999999998E-3</v>
      </c>
      <c r="N33" s="11"/>
      <c r="P33" s="11"/>
      <c r="R33" s="11"/>
      <c r="T33" s="11"/>
    </row>
    <row r="34" spans="5:31" x14ac:dyDescent="0.25">
      <c r="E34" s="5"/>
      <c r="F34" s="5"/>
      <c r="G34" s="5"/>
      <c r="H34" s="5"/>
      <c r="I34" s="5"/>
      <c r="J34" s="5"/>
      <c r="K34" s="5"/>
      <c r="L34" s="5"/>
      <c r="M34" s="5"/>
      <c r="N34" s="5"/>
      <c r="P34" s="5"/>
      <c r="R34" s="5"/>
      <c r="T34" s="5"/>
      <c r="V34" s="19"/>
      <c r="W34" s="19"/>
      <c r="X34" s="19"/>
      <c r="Y34" s="19"/>
      <c r="Z34" s="19"/>
      <c r="AA34" s="19"/>
      <c r="AB34" s="19"/>
      <c r="AC34" s="19"/>
      <c r="AD34" s="19"/>
      <c r="AE34" s="19"/>
    </row>
    <row r="35" spans="5:31" x14ac:dyDescent="0.25">
      <c r="E35" s="5">
        <f t="shared" ref="E35:M35" si="1">(1-$C$22*E31)*(1-$C$23*E31)</f>
        <v>1</v>
      </c>
      <c r="F35" s="5">
        <f t="shared" si="1"/>
        <v>0.83250000000000002</v>
      </c>
      <c r="G35" s="5">
        <f t="shared" si="1"/>
        <v>0.68</v>
      </c>
      <c r="H35" s="5">
        <f t="shared" si="1"/>
        <v>0.54249999999999998</v>
      </c>
      <c r="I35" s="5">
        <f t="shared" si="1"/>
        <v>0.42</v>
      </c>
      <c r="J35" s="5">
        <f t="shared" si="1"/>
        <v>0.3125</v>
      </c>
      <c r="K35" s="5">
        <f t="shared" si="1"/>
        <v>0.21999999999999997</v>
      </c>
      <c r="L35" s="5">
        <f t="shared" si="1"/>
        <v>0.14249999999999996</v>
      </c>
      <c r="M35" s="5">
        <f t="shared" si="1"/>
        <v>7.9999999999999988E-2</v>
      </c>
      <c r="N35" s="5"/>
      <c r="P35" s="5"/>
      <c r="R35" s="5"/>
      <c r="T35" s="5"/>
      <c r="V35" s="19"/>
      <c r="W35" s="19"/>
      <c r="X35" s="19"/>
      <c r="Y35" s="19"/>
      <c r="Z35" s="19"/>
      <c r="AA35" s="19"/>
      <c r="AB35" s="19"/>
      <c r="AC35" s="19"/>
      <c r="AD35" s="19"/>
      <c r="AE35" s="19"/>
    </row>
    <row r="36" spans="5:31" x14ac:dyDescent="0.25">
      <c r="E36" s="11"/>
      <c r="F36" s="11"/>
      <c r="G36" s="11"/>
      <c r="H36" s="11"/>
      <c r="I36" s="11"/>
      <c r="J36" s="11"/>
      <c r="K36" s="11"/>
      <c r="L36" s="11"/>
      <c r="M36" s="11"/>
      <c r="N36" s="11"/>
      <c r="P36" s="11"/>
      <c r="R36" s="11"/>
      <c r="T36" s="11"/>
    </row>
    <row r="37" spans="5:31" x14ac:dyDescent="0.25">
      <c r="E37" s="5">
        <f t="shared" ref="E37:M37" si="2">1+E31+E31*E31</f>
        <v>1</v>
      </c>
      <c r="F37" s="5">
        <f t="shared" si="2"/>
        <v>1.140625</v>
      </c>
      <c r="G37" s="5">
        <f t="shared" si="2"/>
        <v>1.3125</v>
      </c>
      <c r="H37" s="5">
        <f t="shared" si="2"/>
        <v>1.515625</v>
      </c>
      <c r="I37" s="5">
        <f t="shared" si="2"/>
        <v>1.75</v>
      </c>
      <c r="J37" s="5">
        <f t="shared" si="2"/>
        <v>2.015625</v>
      </c>
      <c r="K37" s="5">
        <f t="shared" si="2"/>
        <v>2.3125</v>
      </c>
      <c r="L37" s="5">
        <f t="shared" si="2"/>
        <v>2.640625</v>
      </c>
      <c r="M37" s="5">
        <f t="shared" si="2"/>
        <v>3</v>
      </c>
      <c r="N37" s="5"/>
      <c r="P37" s="5"/>
      <c r="R37" s="5"/>
      <c r="T37" s="5"/>
    </row>
    <row r="38" spans="5:31" x14ac:dyDescent="0.25">
      <c r="E38" s="5"/>
      <c r="F38" s="5"/>
      <c r="G38" s="5"/>
      <c r="H38" s="5"/>
      <c r="I38" s="5"/>
      <c r="J38" s="5"/>
      <c r="K38" s="5"/>
      <c r="L38" s="5"/>
      <c r="M38" s="5"/>
      <c r="N38" s="11"/>
      <c r="P38" s="11"/>
      <c r="R38" s="11"/>
      <c r="T38" s="11"/>
    </row>
    <row r="39" spans="5:31" x14ac:dyDescent="0.25">
      <c r="E39" s="5">
        <f t="shared" ref="E39:M39" si="3">1+E31</f>
        <v>1</v>
      </c>
      <c r="F39" s="5">
        <f t="shared" si="3"/>
        <v>1.125</v>
      </c>
      <c r="G39" s="5">
        <f t="shared" si="3"/>
        <v>1.25</v>
      </c>
      <c r="H39" s="5">
        <f t="shared" si="3"/>
        <v>1.375</v>
      </c>
      <c r="I39" s="5">
        <f t="shared" si="3"/>
        <v>1.5</v>
      </c>
      <c r="J39" s="5">
        <f t="shared" si="3"/>
        <v>1.625</v>
      </c>
      <c r="K39" s="5">
        <f t="shared" si="3"/>
        <v>1.75</v>
      </c>
      <c r="L39" s="5">
        <f t="shared" si="3"/>
        <v>1.875</v>
      </c>
      <c r="M39" s="5">
        <f t="shared" si="3"/>
        <v>2</v>
      </c>
      <c r="N39" s="5"/>
      <c r="P39" s="5"/>
      <c r="R39" s="5"/>
      <c r="T39" s="11"/>
    </row>
    <row r="40" spans="5:31" x14ac:dyDescent="0.25">
      <c r="E40" s="5"/>
      <c r="F40" s="5"/>
      <c r="G40" s="5"/>
      <c r="H40" s="5"/>
      <c r="I40" s="5"/>
      <c r="J40" s="5"/>
      <c r="K40" s="5"/>
      <c r="L40" s="5"/>
      <c r="M40" s="5"/>
      <c r="N40" s="11"/>
      <c r="P40" s="11"/>
      <c r="R40" s="11"/>
      <c r="T40" s="11"/>
    </row>
    <row r="41" spans="5:31" x14ac:dyDescent="0.25">
      <c r="E41" s="5">
        <f t="shared" ref="E41:M41" si="4">1-$C$22-2*$C$22*E31</f>
        <v>0.4</v>
      </c>
      <c r="F41" s="5">
        <f t="shared" si="4"/>
        <v>0.25</v>
      </c>
      <c r="G41" s="5">
        <f t="shared" si="4"/>
        <v>0.10000000000000003</v>
      </c>
      <c r="H41" s="5">
        <f t="shared" si="4"/>
        <v>-4.9999999999999933E-2</v>
      </c>
      <c r="I41" s="5">
        <f t="shared" si="4"/>
        <v>-0.19999999999999996</v>
      </c>
      <c r="J41" s="5">
        <f t="shared" si="4"/>
        <v>-0.35</v>
      </c>
      <c r="K41" s="5">
        <f t="shared" si="4"/>
        <v>-0.49999999999999989</v>
      </c>
      <c r="L41" s="5">
        <f t="shared" si="4"/>
        <v>-0.65</v>
      </c>
      <c r="M41" s="5">
        <f t="shared" si="4"/>
        <v>-0.79999999999999993</v>
      </c>
      <c r="N41" s="11"/>
      <c r="P41" s="11"/>
      <c r="R41" s="11"/>
      <c r="T41" s="11"/>
    </row>
    <row r="42" spans="5:31" x14ac:dyDescent="0.25">
      <c r="E42" s="5">
        <f t="shared" ref="E42:M42" si="5">1-$C$23*E31</f>
        <v>1</v>
      </c>
      <c r="F42" s="5">
        <f t="shared" si="5"/>
        <v>0.9</v>
      </c>
      <c r="G42" s="5">
        <f t="shared" si="5"/>
        <v>0.8</v>
      </c>
      <c r="H42" s="5">
        <f t="shared" si="5"/>
        <v>0.7</v>
      </c>
      <c r="I42" s="5">
        <f t="shared" si="5"/>
        <v>0.6</v>
      </c>
      <c r="J42" s="5">
        <f t="shared" si="5"/>
        <v>0.5</v>
      </c>
      <c r="K42" s="5">
        <f t="shared" si="5"/>
        <v>0.39999999999999991</v>
      </c>
      <c r="L42" s="5">
        <f t="shared" si="5"/>
        <v>0.29999999999999993</v>
      </c>
      <c r="M42" s="5">
        <f t="shared" si="5"/>
        <v>0.19999999999999996</v>
      </c>
      <c r="N42" s="11"/>
      <c r="P42" s="11"/>
      <c r="R42" s="11"/>
      <c r="T42" s="11"/>
    </row>
    <row r="43" spans="5:31" x14ac:dyDescent="0.25">
      <c r="E43" s="19"/>
      <c r="F43" s="19"/>
      <c r="G43" s="19"/>
      <c r="H43" s="19"/>
      <c r="I43" s="19"/>
      <c r="J43" s="19"/>
      <c r="K43" s="19"/>
      <c r="L43" s="19"/>
      <c r="M43" s="19"/>
      <c r="N43" s="11"/>
      <c r="P43" s="11"/>
      <c r="R43" s="11"/>
      <c r="T43" s="11"/>
    </row>
    <row r="44" spans="5:31" x14ac:dyDescent="0.25">
      <c r="E44" s="5">
        <f t="shared" ref="E44:M44" si="6">1+(1-$C$22)*E31-$C$22*E31*E31</f>
        <v>1</v>
      </c>
      <c r="F44" s="5">
        <f t="shared" si="6"/>
        <v>1.0406250000000001</v>
      </c>
      <c r="G44" s="5">
        <f t="shared" si="6"/>
        <v>1.0625</v>
      </c>
      <c r="H44" s="5">
        <f t="shared" si="6"/>
        <v>1.0656249999999998</v>
      </c>
      <c r="I44" s="5">
        <f t="shared" si="6"/>
        <v>1.05</v>
      </c>
      <c r="J44" s="5">
        <f t="shared" si="6"/>
        <v>1.015625</v>
      </c>
      <c r="K44" s="5">
        <f t="shared" si="6"/>
        <v>0.96250000000000013</v>
      </c>
      <c r="L44" s="5">
        <f t="shared" si="6"/>
        <v>0.890625</v>
      </c>
      <c r="M44" s="5">
        <f t="shared" si="6"/>
        <v>0.79999999999999993</v>
      </c>
    </row>
    <row r="45" spans="5:31" x14ac:dyDescent="0.25">
      <c r="E45" s="19"/>
      <c r="F45" s="19"/>
      <c r="G45" s="19"/>
      <c r="H45" s="19"/>
      <c r="I45" s="19"/>
      <c r="J45" s="19"/>
      <c r="K45" s="19"/>
      <c r="L45" s="19"/>
      <c r="M45" s="19"/>
    </row>
    <row r="46" spans="5:31" x14ac:dyDescent="0.25">
      <c r="E46" s="5">
        <f t="shared" ref="E46:M46" si="7">$C$20*E41*E42*E42*E42-3*$C$20*$C$23*E44*E42*E42</f>
        <v>-0.25000000000000006</v>
      </c>
      <c r="F46" s="5">
        <f t="shared" si="7"/>
        <v>-0.23009062500000002</v>
      </c>
      <c r="G46" s="5">
        <f t="shared" si="7"/>
        <v>-0.19760000000000005</v>
      </c>
      <c r="H46" s="5">
        <f t="shared" si="7"/>
        <v>-0.15879062499999999</v>
      </c>
      <c r="I46" s="5">
        <f t="shared" si="7"/>
        <v>-0.11880000000000002</v>
      </c>
      <c r="J46" s="5">
        <f t="shared" si="7"/>
        <v>-8.1640625000000008E-2</v>
      </c>
      <c r="K46" s="5">
        <f t="shared" si="7"/>
        <v>-5.0199999999999988E-2</v>
      </c>
      <c r="L46" s="5">
        <f t="shared" si="7"/>
        <v>-2.6240624999999986E-2</v>
      </c>
      <c r="M46" s="5">
        <f t="shared" si="7"/>
        <v>-1.0399999999999996E-2</v>
      </c>
    </row>
    <row r="47" spans="5:31" x14ac:dyDescent="0.25">
      <c r="E47" s="19"/>
      <c r="F47" s="19"/>
      <c r="G47" s="19"/>
      <c r="H47" s="19"/>
      <c r="I47" s="19"/>
      <c r="J47" s="19"/>
      <c r="K47" s="19"/>
      <c r="L47" s="19"/>
      <c r="M47" s="19"/>
    </row>
    <row r="48" spans="5:31" x14ac:dyDescent="0.25">
      <c r="E48" s="5">
        <f t="shared" ref="E48:M48" si="8">-2*$C$20*$C$20*$C$22*E42*E42*E42-6*$C$20*$C$20*$C$23*E41*E42*E42+6*$C$20*$C$20*$C$23*$C$23*E44*E42</f>
        <v>1.125000000000001E-2</v>
      </c>
      <c r="F48" s="5">
        <f t="shared" si="8"/>
        <v>2.7337500000000015E-2</v>
      </c>
      <c r="G48" s="5">
        <f t="shared" si="8"/>
        <v>3.6600000000000014E-2</v>
      </c>
      <c r="H48" s="5">
        <f t="shared" si="8"/>
        <v>4.0162500000000004E-2</v>
      </c>
      <c r="I48" s="5">
        <f t="shared" si="8"/>
        <v>3.9150000000000004E-2</v>
      </c>
      <c r="J48" s="5">
        <f t="shared" si="8"/>
        <v>3.468750000000001E-2</v>
      </c>
      <c r="K48" s="5">
        <f t="shared" si="8"/>
        <v>2.7900000000000001E-2</v>
      </c>
      <c r="L48" s="5">
        <f t="shared" si="8"/>
        <v>1.99125E-2</v>
      </c>
      <c r="M48" s="5">
        <f t="shared" si="8"/>
        <v>1.1849999999999999E-2</v>
      </c>
    </row>
    <row r="49" spans="2:26" x14ac:dyDescent="0.25">
      <c r="E49" s="19"/>
      <c r="G49" s="19"/>
      <c r="I49" s="19"/>
      <c r="K49" s="19"/>
      <c r="M49" s="19"/>
      <c r="O49" s="19"/>
      <c r="Q49" s="19"/>
      <c r="S49" s="19"/>
      <c r="U49" s="5"/>
    </row>
    <row r="50" spans="2:26" x14ac:dyDescent="0.25">
      <c r="E50" s="19"/>
      <c r="G50" s="19"/>
      <c r="I50" s="19"/>
      <c r="K50" s="19"/>
      <c r="M50" s="19"/>
      <c r="O50" s="19"/>
      <c r="Q50" s="19"/>
      <c r="S50" s="19"/>
      <c r="U50" s="5"/>
    </row>
    <row r="51" spans="2:26" x14ac:dyDescent="0.25">
      <c r="C51" s="10" t="s">
        <v>68</v>
      </c>
      <c r="D51" s="10" t="s">
        <v>0</v>
      </c>
      <c r="E51" s="10" t="s">
        <v>1</v>
      </c>
      <c r="F51" s="10" t="s">
        <v>2</v>
      </c>
      <c r="G51" s="10" t="s">
        <v>3</v>
      </c>
      <c r="H51" s="10" t="s">
        <v>4</v>
      </c>
      <c r="I51" s="10" t="s">
        <v>5</v>
      </c>
      <c r="J51" s="10" t="s">
        <v>6</v>
      </c>
      <c r="K51" s="10" t="s">
        <v>7</v>
      </c>
      <c r="L51" s="10" t="s">
        <v>8</v>
      </c>
      <c r="M51" s="10" t="s">
        <v>9</v>
      </c>
      <c r="N51" s="10" t="s">
        <v>10</v>
      </c>
      <c r="O51" s="10" t="s">
        <v>11</v>
      </c>
      <c r="P51" s="10"/>
      <c r="R51" s="10"/>
      <c r="T51" s="10"/>
      <c r="V51" s="10"/>
      <c r="X51" s="10"/>
    </row>
    <row r="52" spans="2:26" x14ac:dyDescent="0.25">
      <c r="B52" s="1" t="s">
        <v>19</v>
      </c>
      <c r="C52" s="5">
        <f>E39*E33-E46-E48/12</f>
        <v>1.2490625</v>
      </c>
      <c r="D52" s="5">
        <f>-4*E39*E33+2*E46+4/3*E48</f>
        <v>-4.4850000000000003</v>
      </c>
      <c r="E52" s="5">
        <f>6*E39*E33-5/2*E48-$C$20*$C$20*$C$20*$C$20*E37*E35*$C$25*$C$25</f>
        <v>5.9677733424368631</v>
      </c>
      <c r="F52" s="5">
        <f>-4*E39*E33-2*E46+4/3*E48</f>
        <v>-3.4849999999999999</v>
      </c>
      <c r="G52" s="5">
        <f>E39*E33+E46-E48/12</f>
        <v>0.74906249999999996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/>
      <c r="R52" s="5"/>
      <c r="T52" s="5"/>
      <c r="V52" s="5"/>
      <c r="X52" s="5"/>
      <c r="Z52" s="5"/>
    </row>
    <row r="53" spans="2:26" x14ac:dyDescent="0.25">
      <c r="B53" s="1" t="s">
        <v>20</v>
      </c>
      <c r="C53" s="5">
        <v>0</v>
      </c>
      <c r="D53" s="5">
        <f>F39*F33-F46-F48/12</f>
        <v>0.98642812499999999</v>
      </c>
      <c r="E53" s="5">
        <f>-4*F39*F33+2*F46+4/3*F48</f>
        <v>-3.4581937500000004</v>
      </c>
      <c r="F53" s="5">
        <f>6*F39*F33-5/2*F48-$C$20*$C$20*$C$20*$C$20*F37*F35*$C$25*$C$25</f>
        <v>4.4794551877460034</v>
      </c>
      <c r="G53" s="5">
        <f>-4*F39*F33-2*F46+4/3*F48</f>
        <v>-2.53783125</v>
      </c>
      <c r="H53" s="5">
        <f>F39*F33+F46-F48/12</f>
        <v>0.526246875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/>
      <c r="R53" s="5"/>
      <c r="T53" s="5"/>
      <c r="V53" s="5"/>
      <c r="X53" s="5"/>
      <c r="Z53" s="5"/>
    </row>
    <row r="54" spans="2:26" x14ac:dyDescent="0.25">
      <c r="B54" s="1" t="s">
        <v>21</v>
      </c>
      <c r="C54" s="5">
        <v>0</v>
      </c>
      <c r="D54" s="5">
        <v>0</v>
      </c>
      <c r="E54" s="5">
        <f>G39*G33-G46-G48/12</f>
        <v>0.73855000000000026</v>
      </c>
      <c r="F54" s="5">
        <f>-4*G39*G33+2*G46+4/3*G48</f>
        <v>-2.5224000000000006</v>
      </c>
      <c r="G54" s="5">
        <f>6*G39*G33-5/2*G48-$C$20*$C$20*$C$20*$C$20*G37*G35*$C$25*$C$25</f>
        <v>3.1688392706249009</v>
      </c>
      <c r="H54" s="5">
        <f>-4*G39*G33-2*G46+4/3*G48</f>
        <v>-1.7320000000000007</v>
      </c>
      <c r="I54" s="5">
        <f>G39*G33+G46-G48/12</f>
        <v>0.3433500000000001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/>
      <c r="R54" s="5"/>
      <c r="T54" s="5"/>
      <c r="V54" s="5"/>
      <c r="X54" s="5"/>
      <c r="Z54" s="5"/>
    </row>
    <row r="55" spans="2:26" x14ac:dyDescent="0.25">
      <c r="B55" s="1" t="s">
        <v>22</v>
      </c>
      <c r="C55" s="5">
        <v>0</v>
      </c>
      <c r="D55" s="5">
        <v>0</v>
      </c>
      <c r="E55" s="5">
        <v>0</v>
      </c>
      <c r="F55" s="5">
        <f>H39*H33-H46-H48/12</f>
        <v>0.52095312499999991</v>
      </c>
      <c r="G55" s="5">
        <f>-4*H39*H33+2*H46+4/3*H48</f>
        <v>-1.7260687499999996</v>
      </c>
      <c r="H55" s="5">
        <f>6*H39*H33-5/2*H48-$C$20*$C$20*$C$20*$C$20*H37*H35*$C$25*$C$25</f>
        <v>2.0892775082013091</v>
      </c>
      <c r="I55" s="5">
        <f>-4*H39*H33-2*H46+4/3*H48</f>
        <v>-1.0909062499999997</v>
      </c>
      <c r="J55" s="5">
        <f>H39*H33+H46-H48/12</f>
        <v>0.20337187499999992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/>
      <c r="R55" s="5"/>
      <c r="T55" s="5"/>
      <c r="V55" s="5"/>
      <c r="X55" s="5"/>
      <c r="Z55" s="5"/>
    </row>
    <row r="56" spans="2:26" x14ac:dyDescent="0.25">
      <c r="B56" s="1" t="s">
        <v>23</v>
      </c>
      <c r="C56" s="5">
        <v>0</v>
      </c>
      <c r="D56" s="5">
        <v>0</v>
      </c>
      <c r="E56" s="5">
        <v>0</v>
      </c>
      <c r="F56" s="5">
        <v>0</v>
      </c>
      <c r="G56" s="5">
        <f>I39*I33-I46-I48/12</f>
        <v>0.34233750000000002</v>
      </c>
      <c r="H56" s="5">
        <f>-4*I39*I33+2*I46+4/3*I48</f>
        <v>-1.0926</v>
      </c>
      <c r="I56" s="5">
        <f>6*I39*I33-5/2*I48-$C$20*$C$20*$C$20*$C$20*I37*I35*$C$25*$C$25</f>
        <v>1.2599102816910943</v>
      </c>
      <c r="J56" s="5">
        <f>-4*I39*I33-2*I46+4/3*I48</f>
        <v>-0.61739999999999995</v>
      </c>
      <c r="K56" s="5">
        <f>I39*I33+I46-I48/12</f>
        <v>0.10473749999999998</v>
      </c>
      <c r="L56" s="5">
        <v>0</v>
      </c>
      <c r="M56" s="5">
        <v>0</v>
      </c>
      <c r="N56" s="5">
        <v>0</v>
      </c>
      <c r="O56" s="5">
        <v>0</v>
      </c>
      <c r="P56" s="5"/>
      <c r="R56" s="5"/>
      <c r="T56" s="5"/>
      <c r="V56" s="5"/>
      <c r="X56" s="5"/>
      <c r="Z56" s="5"/>
    </row>
    <row r="57" spans="2:26" x14ac:dyDescent="0.25">
      <c r="B57" s="1" t="s">
        <v>24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f>J39*J33-J46-J48/12</f>
        <v>0.20570312500000001</v>
      </c>
      <c r="I57" s="5">
        <f>-4*J39*J33+2*J46+4/3*J48</f>
        <v>-0.62484375000000003</v>
      </c>
      <c r="J57" s="5">
        <f>6*J39*J33-5/2*J48-$C$20*$C$20*$C$20*$C$20*J37*J35*$C$25*$C$25</f>
        <v>0.67241643639821924</v>
      </c>
      <c r="K57" s="5">
        <f>-4*J39*J33-2*J46+4/3*J48</f>
        <v>-0.29828124999999994</v>
      </c>
      <c r="L57" s="5">
        <f>J39*J33+J46-J48/12</f>
        <v>4.2421874999999991E-2</v>
      </c>
      <c r="M57" s="5">
        <v>0</v>
      </c>
      <c r="N57" s="5">
        <v>0</v>
      </c>
      <c r="O57" s="5">
        <v>0</v>
      </c>
      <c r="P57" s="5"/>
      <c r="R57" s="5"/>
      <c r="T57" s="5"/>
      <c r="V57" s="5"/>
      <c r="X57" s="5"/>
      <c r="Z57" s="5"/>
    </row>
    <row r="58" spans="2:26" x14ac:dyDescent="0.25">
      <c r="B58" s="1" t="s">
        <v>25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f>K39*K33-K46-K48/12</f>
        <v>0.10947499999999996</v>
      </c>
      <c r="J58" s="5">
        <f>-4*K39*K33+2*K46+4/3*K48</f>
        <v>-0.30959999999999982</v>
      </c>
      <c r="K58" s="5">
        <f>6*K39*K33-5/2*K48-$C$20*$C$20*$C$20*$C$20*K37*K35*$C$25*$C$25</f>
        <v>0.29776328171475386</v>
      </c>
      <c r="L58" s="5">
        <f>-4*K39*K33-2*K46+4/3*K48</f>
        <v>-0.10879999999999991</v>
      </c>
      <c r="M58" s="5">
        <f>K39*K33+K46-K48/12</f>
        <v>9.0749999999999789E-3</v>
      </c>
      <c r="N58" s="5">
        <v>0</v>
      </c>
      <c r="O58" s="5">
        <v>0</v>
      </c>
      <c r="P58" s="5"/>
      <c r="R58" s="5"/>
      <c r="T58" s="5"/>
      <c r="V58" s="5"/>
      <c r="X58" s="5"/>
      <c r="Z58" s="5"/>
    </row>
    <row r="59" spans="2:26" x14ac:dyDescent="0.25">
      <c r="B59" s="1" t="s">
        <v>26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f>L39*L33-L46-L48/12</f>
        <v>4.8628124999999973E-2</v>
      </c>
      <c r="K59" s="5">
        <f>-4*L39*L33+2*L46+4/3*L48</f>
        <v>-0.12211874999999991</v>
      </c>
      <c r="L59" s="5">
        <f>6*L39*L33-5/2*L48-$C$20*$C$20*$C$20*$C$20*L37*L35*$C$25*$C$25</f>
        <v>9.2956591120870999E-2</v>
      </c>
      <c r="M59" s="5">
        <f>-4*L39*L33-2*L46+4/3*L48</f>
        <v>-1.7156249999999956E-2</v>
      </c>
      <c r="N59" s="5">
        <f>L39*L33+L46-L48/12</f>
        <v>-3.853125000000005E-3</v>
      </c>
      <c r="O59" s="5">
        <v>0</v>
      </c>
      <c r="P59" s="5"/>
      <c r="R59" s="5"/>
      <c r="T59" s="5"/>
      <c r="V59" s="5"/>
      <c r="X59" s="5"/>
      <c r="Z59" s="5"/>
    </row>
    <row r="60" spans="2:26" x14ac:dyDescent="0.25">
      <c r="B60" s="1" t="s">
        <v>27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f>M39*M33-M46-M48/12</f>
        <v>1.5812499999999993E-2</v>
      </c>
      <c r="L60" s="5">
        <f>-4*M39*M33+2*M46+4/3*M48</f>
        <v>-3.0599999999999978E-2</v>
      </c>
      <c r="M60" s="5">
        <f>6*M39*M33-5/2*M48-$C$20*$C$20*$C$20*$C$20*M37*M35*$C$25*$C$25</f>
        <v>7.7906021848470714E-3</v>
      </c>
      <c r="N60" s="5">
        <f>-4*M39*M33-2*M46+4/3*M48</f>
        <v>1.1000000000000006E-2</v>
      </c>
      <c r="O60" s="5">
        <f>M39*M33+M46-M48/12</f>
        <v>-4.9874999999999997E-3</v>
      </c>
      <c r="P60" s="5"/>
      <c r="R60" s="5"/>
      <c r="T60" s="5"/>
      <c r="V60" s="5"/>
      <c r="X60" s="5"/>
      <c r="Z60" s="5"/>
    </row>
    <row r="61" spans="2:26" x14ac:dyDescent="0.25">
      <c r="B61" s="1" t="s">
        <v>15</v>
      </c>
      <c r="C61" s="5">
        <v>0</v>
      </c>
      <c r="D61" s="5">
        <v>0</v>
      </c>
      <c r="E61" s="5">
        <v>1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/>
      <c r="R61" s="5"/>
      <c r="T61" s="5"/>
      <c r="V61" s="5"/>
      <c r="X61" s="5"/>
      <c r="Z61" s="5"/>
    </row>
    <row r="62" spans="2:26" x14ac:dyDescent="0.25">
      <c r="B62" s="1" t="s">
        <v>16</v>
      </c>
      <c r="C62" s="5">
        <v>1</v>
      </c>
      <c r="D62" s="5">
        <v>-16</v>
      </c>
      <c r="E62" s="5">
        <v>30</v>
      </c>
      <c r="F62" s="5">
        <v>-16</v>
      </c>
      <c r="G62" s="5">
        <v>1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/>
      <c r="R62" s="5"/>
      <c r="T62" s="5"/>
      <c r="V62" s="5"/>
      <c r="X62" s="5"/>
      <c r="Z62" s="5"/>
    </row>
    <row r="63" spans="2:26" x14ac:dyDescent="0.25">
      <c r="B63" s="1" t="s">
        <v>17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1</v>
      </c>
      <c r="N63" s="5">
        <v>0</v>
      </c>
      <c r="O63" s="5">
        <v>0</v>
      </c>
      <c r="P63" s="5"/>
      <c r="R63" s="5"/>
      <c r="T63" s="5"/>
      <c r="V63" s="5"/>
      <c r="X63" s="5"/>
      <c r="Z63" s="5"/>
    </row>
    <row r="64" spans="2:26" x14ac:dyDescent="0.25">
      <c r="B64" s="1" t="s">
        <v>18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1</v>
      </c>
      <c r="L64" s="5">
        <v>-16</v>
      </c>
      <c r="M64" s="5">
        <v>30</v>
      </c>
      <c r="N64" s="5">
        <v>-16</v>
      </c>
      <c r="O64" s="5">
        <v>1</v>
      </c>
      <c r="P64" s="5"/>
      <c r="R64" s="5"/>
      <c r="T64" s="5"/>
      <c r="V64" s="5"/>
      <c r="X64" s="5"/>
      <c r="Z64" s="5"/>
    </row>
    <row r="87" spans="2:11" ht="18.75" x14ac:dyDescent="0.25">
      <c r="B87" s="12" t="s">
        <v>130</v>
      </c>
      <c r="K87" s="2"/>
    </row>
    <row r="88" spans="2:11" ht="18.75" x14ac:dyDescent="0.25">
      <c r="C88" s="2" t="s">
        <v>65</v>
      </c>
      <c r="D88" s="13"/>
      <c r="E88" s="14"/>
    </row>
    <row r="89" spans="2:11" x14ac:dyDescent="0.25">
      <c r="D89" s="13"/>
      <c r="E89" s="14"/>
    </row>
    <row r="90" spans="2:11" ht="18.75" x14ac:dyDescent="0.25">
      <c r="C90" s="15"/>
      <c r="D90" s="13"/>
      <c r="K90" s="2" t="s">
        <v>133</v>
      </c>
    </row>
    <row r="91" spans="2:11" x14ac:dyDescent="0.25">
      <c r="B91" s="4" t="s">
        <v>42</v>
      </c>
      <c r="C91" s="6">
        <v>16</v>
      </c>
      <c r="E91" s="21"/>
      <c r="F91" s="17"/>
    </row>
    <row r="92" spans="2:11" x14ac:dyDescent="0.25">
      <c r="B92" s="9"/>
      <c r="C92" s="8">
        <f>1/C91</f>
        <v>6.25E-2</v>
      </c>
      <c r="E92" s="21"/>
      <c r="F92" s="17"/>
    </row>
    <row r="93" spans="2:11" x14ac:dyDescent="0.25">
      <c r="B93" s="3"/>
    </row>
    <row r="94" spans="2:11" x14ac:dyDescent="0.25">
      <c r="B94" s="16" t="s">
        <v>66</v>
      </c>
      <c r="C94" s="7">
        <f>C22</f>
        <v>0.6</v>
      </c>
      <c r="E94" s="16"/>
    </row>
    <row r="95" spans="2:11" x14ac:dyDescent="0.25">
      <c r="B95" s="16" t="s">
        <v>67</v>
      </c>
      <c r="C95" s="7">
        <f>C23</f>
        <v>0.8</v>
      </c>
      <c r="E95" s="16"/>
    </row>
    <row r="96" spans="2:11" x14ac:dyDescent="0.25">
      <c r="C96" s="4"/>
    </row>
    <row r="97" spans="1:23" x14ac:dyDescent="0.25">
      <c r="A97" s="14"/>
      <c r="C97" s="18">
        <v>4.6027027328604166</v>
      </c>
      <c r="F97" s="15" t="s">
        <v>60</v>
      </c>
      <c r="G97" s="22">
        <f>1000000000000000*MDETERM(C124:W144)</f>
        <v>7.5224476550496042E-9</v>
      </c>
    </row>
    <row r="98" spans="1:23" x14ac:dyDescent="0.25">
      <c r="C98" s="4"/>
      <c r="E98" s="19" t="s">
        <v>69</v>
      </c>
      <c r="F98" s="19" t="s">
        <v>61</v>
      </c>
      <c r="G98" s="19" t="s">
        <v>62</v>
      </c>
    </row>
    <row r="99" spans="1:23" x14ac:dyDescent="0.25">
      <c r="B99" s="7"/>
      <c r="C99" s="18"/>
      <c r="E99" s="19" t="s">
        <v>131</v>
      </c>
      <c r="F99" s="5">
        <v>4.0988278054353042</v>
      </c>
      <c r="G99" s="5">
        <v>4.6027027328604166</v>
      </c>
    </row>
    <row r="100" spans="1:23" x14ac:dyDescent="0.25">
      <c r="B100" s="7"/>
      <c r="C100" s="4"/>
      <c r="D100" s="3"/>
      <c r="E100" s="8"/>
    </row>
    <row r="101" spans="1:23" x14ac:dyDescent="0.25">
      <c r="B101" s="7"/>
      <c r="C101" s="7"/>
      <c r="D101" s="3"/>
      <c r="E101" s="8"/>
    </row>
    <row r="102" spans="1:23" x14ac:dyDescent="0.25">
      <c r="D102" s="15" t="s">
        <v>43</v>
      </c>
      <c r="E102" s="19">
        <v>1</v>
      </c>
      <c r="F102" s="19">
        <v>2</v>
      </c>
      <c r="G102" s="19">
        <v>3</v>
      </c>
      <c r="H102" s="19">
        <v>4</v>
      </c>
      <c r="I102" s="19">
        <v>5</v>
      </c>
      <c r="J102" s="19">
        <v>6</v>
      </c>
      <c r="K102" s="19">
        <v>7</v>
      </c>
      <c r="L102" s="19">
        <v>8</v>
      </c>
      <c r="M102" s="19">
        <v>9</v>
      </c>
      <c r="N102" s="19">
        <v>10</v>
      </c>
      <c r="O102" s="19">
        <v>11</v>
      </c>
      <c r="P102" s="19">
        <v>12</v>
      </c>
      <c r="Q102" s="19">
        <v>13</v>
      </c>
      <c r="R102" s="19">
        <v>14</v>
      </c>
      <c r="S102" s="19">
        <v>15</v>
      </c>
      <c r="T102" s="19">
        <v>16</v>
      </c>
      <c r="U102" s="19">
        <v>17</v>
      </c>
    </row>
    <row r="103" spans="1:23" x14ac:dyDescent="0.25">
      <c r="E103" s="5">
        <v>0</v>
      </c>
      <c r="F103" s="5">
        <f>1/C91</f>
        <v>6.25E-2</v>
      </c>
      <c r="G103" s="5">
        <f>2/C91</f>
        <v>0.125</v>
      </c>
      <c r="H103" s="5">
        <f>3/C91</f>
        <v>0.1875</v>
      </c>
      <c r="I103" s="5">
        <f>4/C91</f>
        <v>0.25</v>
      </c>
      <c r="J103" s="5">
        <f>5/C91</f>
        <v>0.3125</v>
      </c>
      <c r="K103" s="5">
        <f>6/C91</f>
        <v>0.375</v>
      </c>
      <c r="L103" s="5">
        <f>7/C91</f>
        <v>0.4375</v>
      </c>
      <c r="M103" s="5">
        <f>8/C91</f>
        <v>0.5</v>
      </c>
      <c r="N103" s="5">
        <f>9/C91</f>
        <v>0.5625</v>
      </c>
      <c r="O103" s="5">
        <f>10/C91</f>
        <v>0.625</v>
      </c>
      <c r="P103" s="5">
        <f>11/C91</f>
        <v>0.6875</v>
      </c>
      <c r="Q103" s="5">
        <f>12/C91</f>
        <v>0.75</v>
      </c>
      <c r="R103" s="5">
        <f>13/C91</f>
        <v>0.8125</v>
      </c>
      <c r="S103" s="5">
        <f>14/C91</f>
        <v>0.875</v>
      </c>
      <c r="T103" s="5">
        <f>15/C91</f>
        <v>0.9375</v>
      </c>
      <c r="U103" s="5">
        <f>16/C91</f>
        <v>1</v>
      </c>
    </row>
    <row r="105" spans="1:23" x14ac:dyDescent="0.25">
      <c r="E105" s="5">
        <f t="shared" ref="E105:O105" si="9">(1-$C$94*E103)*POWER(1-$C$95*E103,3)</f>
        <v>1</v>
      </c>
      <c r="F105" s="5">
        <f t="shared" si="9"/>
        <v>0.82522343749999993</v>
      </c>
      <c r="G105" s="5">
        <f t="shared" si="9"/>
        <v>0.67432500000000006</v>
      </c>
      <c r="H105" s="5">
        <f t="shared" si="9"/>
        <v>0.5450359374999999</v>
      </c>
      <c r="I105" s="5">
        <f t="shared" si="9"/>
        <v>0.43520000000000009</v>
      </c>
      <c r="J105" s="5">
        <f t="shared" si="9"/>
        <v>0.3427734375</v>
      </c>
      <c r="K105" s="5">
        <f t="shared" si="9"/>
        <v>0.26582499999999992</v>
      </c>
      <c r="L105" s="5">
        <f t="shared" si="9"/>
        <v>0.20253593749999993</v>
      </c>
      <c r="M105" s="5">
        <f t="shared" si="9"/>
        <v>0.1512</v>
      </c>
      <c r="N105" s="5">
        <f t="shared" si="9"/>
        <v>0.11022343750000005</v>
      </c>
      <c r="O105" s="5">
        <f t="shared" si="9"/>
        <v>7.8125E-2</v>
      </c>
      <c r="P105" s="5">
        <f t="shared" ref="P105:U105" si="10">(1-$C$94*P103)*POWER(1-$C$95*P103,3)</f>
        <v>5.3535937499999985E-2</v>
      </c>
      <c r="Q105" s="5">
        <f t="shared" si="10"/>
        <v>3.5199999999999981E-2</v>
      </c>
      <c r="R105" s="5">
        <f t="shared" si="10"/>
        <v>2.1973437499999991E-2</v>
      </c>
      <c r="S105" s="5">
        <f t="shared" si="10"/>
        <v>1.2824999999999989E-2</v>
      </c>
      <c r="T105" s="5">
        <f t="shared" si="10"/>
        <v>6.8359375E-3</v>
      </c>
      <c r="U105" s="5">
        <f t="shared" si="10"/>
        <v>3.199999999999998E-3</v>
      </c>
    </row>
    <row r="106" spans="1:23" x14ac:dyDescent="0.25"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19"/>
      <c r="W106" s="19"/>
    </row>
    <row r="107" spans="1:23" x14ac:dyDescent="0.25">
      <c r="E107" s="5">
        <f t="shared" ref="E107:O107" si="11">(1-$C$94*E103)*(1-$C$95*E103)</f>
        <v>1</v>
      </c>
      <c r="F107" s="5">
        <f t="shared" si="11"/>
        <v>0.91437499999999994</v>
      </c>
      <c r="G107" s="5">
        <f t="shared" si="11"/>
        <v>0.83250000000000002</v>
      </c>
      <c r="H107" s="5">
        <f t="shared" si="11"/>
        <v>0.75437499999999991</v>
      </c>
      <c r="I107" s="5">
        <f t="shared" si="11"/>
        <v>0.68</v>
      </c>
      <c r="J107" s="5">
        <f t="shared" si="11"/>
        <v>0.609375</v>
      </c>
      <c r="K107" s="5">
        <f t="shared" si="11"/>
        <v>0.54249999999999998</v>
      </c>
      <c r="L107" s="5">
        <f t="shared" si="11"/>
        <v>0.47937499999999994</v>
      </c>
      <c r="M107" s="5">
        <f t="shared" si="11"/>
        <v>0.42</v>
      </c>
      <c r="N107" s="5">
        <f t="shared" si="11"/>
        <v>0.36437500000000006</v>
      </c>
      <c r="O107" s="5">
        <f t="shared" si="11"/>
        <v>0.3125</v>
      </c>
      <c r="P107" s="5">
        <f t="shared" ref="P107:U107" si="12">(1-$C$94*P103)*(1-$C$95*P103)</f>
        <v>0.26437499999999997</v>
      </c>
      <c r="Q107" s="5">
        <f t="shared" si="12"/>
        <v>0.21999999999999997</v>
      </c>
      <c r="R107" s="5">
        <f t="shared" si="12"/>
        <v>0.17937499999999998</v>
      </c>
      <c r="S107" s="5">
        <f t="shared" si="12"/>
        <v>0.14249999999999996</v>
      </c>
      <c r="T107" s="5">
        <f t="shared" si="12"/>
        <v>0.109375</v>
      </c>
      <c r="U107" s="5">
        <f t="shared" si="12"/>
        <v>7.9999999999999988E-2</v>
      </c>
      <c r="V107" s="19"/>
      <c r="W107" s="19"/>
    </row>
    <row r="108" spans="1:23" x14ac:dyDescent="0.25"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</row>
    <row r="109" spans="1:23" x14ac:dyDescent="0.25">
      <c r="E109" s="5">
        <f t="shared" ref="E109:O109" si="13">1+E103+E103*E103</f>
        <v>1</v>
      </c>
      <c r="F109" s="5">
        <f t="shared" si="13"/>
        <v>1.06640625</v>
      </c>
      <c r="G109" s="5">
        <f t="shared" si="13"/>
        <v>1.140625</v>
      </c>
      <c r="H109" s="5">
        <f t="shared" si="13"/>
        <v>1.22265625</v>
      </c>
      <c r="I109" s="5">
        <f t="shared" si="13"/>
        <v>1.3125</v>
      </c>
      <c r="J109" s="5">
        <f t="shared" si="13"/>
        <v>1.41015625</v>
      </c>
      <c r="K109" s="5">
        <f t="shared" si="13"/>
        <v>1.515625</v>
      </c>
      <c r="L109" s="5">
        <f t="shared" si="13"/>
        <v>1.62890625</v>
      </c>
      <c r="M109" s="5">
        <f t="shared" si="13"/>
        <v>1.75</v>
      </c>
      <c r="N109" s="5">
        <f t="shared" si="13"/>
        <v>1.87890625</v>
      </c>
      <c r="O109" s="5">
        <f t="shared" si="13"/>
        <v>2.015625</v>
      </c>
      <c r="P109" s="5">
        <f t="shared" ref="P109:U109" si="14">1+P103+P103*P103</f>
        <v>2.16015625</v>
      </c>
      <c r="Q109" s="5">
        <f t="shared" si="14"/>
        <v>2.3125</v>
      </c>
      <c r="R109" s="5">
        <f t="shared" si="14"/>
        <v>2.47265625</v>
      </c>
      <c r="S109" s="5">
        <f t="shared" si="14"/>
        <v>2.640625</v>
      </c>
      <c r="T109" s="5">
        <f t="shared" si="14"/>
        <v>2.81640625</v>
      </c>
      <c r="U109" s="5">
        <f t="shared" si="14"/>
        <v>3</v>
      </c>
    </row>
    <row r="110" spans="1:23" x14ac:dyDescent="0.25"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</row>
    <row r="111" spans="1:23" x14ac:dyDescent="0.25">
      <c r="E111" s="5">
        <f t="shared" ref="E111:O111" si="15">1+E103</f>
        <v>1</v>
      </c>
      <c r="F111" s="5">
        <f t="shared" si="15"/>
        <v>1.0625</v>
      </c>
      <c r="G111" s="5">
        <f t="shared" si="15"/>
        <v>1.125</v>
      </c>
      <c r="H111" s="5">
        <f t="shared" si="15"/>
        <v>1.1875</v>
      </c>
      <c r="I111" s="5">
        <f t="shared" si="15"/>
        <v>1.25</v>
      </c>
      <c r="J111" s="5">
        <f t="shared" si="15"/>
        <v>1.3125</v>
      </c>
      <c r="K111" s="5">
        <f t="shared" si="15"/>
        <v>1.375</v>
      </c>
      <c r="L111" s="5">
        <f t="shared" si="15"/>
        <v>1.4375</v>
      </c>
      <c r="M111" s="5">
        <f t="shared" si="15"/>
        <v>1.5</v>
      </c>
      <c r="N111" s="5">
        <f t="shared" si="15"/>
        <v>1.5625</v>
      </c>
      <c r="O111" s="5">
        <f t="shared" si="15"/>
        <v>1.625</v>
      </c>
      <c r="P111" s="5">
        <f t="shared" ref="P111:U111" si="16">1+P103</f>
        <v>1.6875</v>
      </c>
      <c r="Q111" s="5">
        <f t="shared" si="16"/>
        <v>1.75</v>
      </c>
      <c r="R111" s="5">
        <f t="shared" si="16"/>
        <v>1.8125</v>
      </c>
      <c r="S111" s="5">
        <f t="shared" si="16"/>
        <v>1.875</v>
      </c>
      <c r="T111" s="5">
        <f t="shared" si="16"/>
        <v>1.9375</v>
      </c>
      <c r="U111" s="5">
        <f t="shared" si="16"/>
        <v>2</v>
      </c>
    </row>
    <row r="112" spans="1:23" x14ac:dyDescent="0.25"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</row>
    <row r="113" spans="2:23" x14ac:dyDescent="0.25">
      <c r="E113" s="5">
        <f t="shared" ref="E113:O113" si="17">1-$C$94-2*$C$94*E103</f>
        <v>0.4</v>
      </c>
      <c r="F113" s="5">
        <f t="shared" si="17"/>
        <v>0.32500000000000001</v>
      </c>
      <c r="G113" s="5">
        <f t="shared" si="17"/>
        <v>0.25</v>
      </c>
      <c r="H113" s="5">
        <f t="shared" si="17"/>
        <v>0.17500000000000004</v>
      </c>
      <c r="I113" s="5">
        <f t="shared" si="17"/>
        <v>0.10000000000000003</v>
      </c>
      <c r="J113" s="5">
        <f t="shared" si="17"/>
        <v>2.5000000000000022E-2</v>
      </c>
      <c r="K113" s="5">
        <f t="shared" si="17"/>
        <v>-4.9999999999999933E-2</v>
      </c>
      <c r="L113" s="5">
        <f t="shared" si="17"/>
        <v>-0.125</v>
      </c>
      <c r="M113" s="5">
        <f t="shared" si="17"/>
        <v>-0.19999999999999996</v>
      </c>
      <c r="N113" s="5">
        <f t="shared" si="17"/>
        <v>-0.27499999999999991</v>
      </c>
      <c r="O113" s="5">
        <f t="shared" si="17"/>
        <v>-0.35</v>
      </c>
      <c r="P113" s="5">
        <f t="shared" ref="P113:U113" si="18">1-$C$94-2*$C$94*P103</f>
        <v>-0.42499999999999993</v>
      </c>
      <c r="Q113" s="5">
        <f t="shared" si="18"/>
        <v>-0.49999999999999989</v>
      </c>
      <c r="R113" s="5">
        <f t="shared" si="18"/>
        <v>-0.57499999999999996</v>
      </c>
      <c r="S113" s="5">
        <f t="shared" si="18"/>
        <v>-0.65</v>
      </c>
      <c r="T113" s="5">
        <f t="shared" si="18"/>
        <v>-0.72499999999999998</v>
      </c>
      <c r="U113" s="5">
        <f t="shared" si="18"/>
        <v>-0.79999999999999993</v>
      </c>
    </row>
    <row r="114" spans="2:23" x14ac:dyDescent="0.25">
      <c r="E114" s="5">
        <f t="shared" ref="E114:O114" si="19">1-$C$95*E103</f>
        <v>1</v>
      </c>
      <c r="F114" s="5">
        <f t="shared" si="19"/>
        <v>0.95</v>
      </c>
      <c r="G114" s="5">
        <f t="shared" si="19"/>
        <v>0.9</v>
      </c>
      <c r="H114" s="5">
        <f t="shared" si="19"/>
        <v>0.85</v>
      </c>
      <c r="I114" s="5">
        <f t="shared" si="19"/>
        <v>0.8</v>
      </c>
      <c r="J114" s="5">
        <f t="shared" si="19"/>
        <v>0.75</v>
      </c>
      <c r="K114" s="5">
        <f t="shared" si="19"/>
        <v>0.7</v>
      </c>
      <c r="L114" s="5">
        <f t="shared" si="19"/>
        <v>0.64999999999999991</v>
      </c>
      <c r="M114" s="5">
        <f t="shared" si="19"/>
        <v>0.6</v>
      </c>
      <c r="N114" s="5">
        <f t="shared" si="19"/>
        <v>0.55000000000000004</v>
      </c>
      <c r="O114" s="5">
        <f t="shared" si="19"/>
        <v>0.5</v>
      </c>
      <c r="P114" s="5">
        <f t="shared" ref="P114:U114" si="20">1-$C$95*P103</f>
        <v>0.44999999999999996</v>
      </c>
      <c r="Q114" s="5">
        <f t="shared" si="20"/>
        <v>0.39999999999999991</v>
      </c>
      <c r="R114" s="5">
        <f t="shared" si="20"/>
        <v>0.35</v>
      </c>
      <c r="S114" s="5">
        <f t="shared" si="20"/>
        <v>0.29999999999999993</v>
      </c>
      <c r="T114" s="5">
        <f t="shared" si="20"/>
        <v>0.25</v>
      </c>
      <c r="U114" s="5">
        <f t="shared" si="20"/>
        <v>0.19999999999999996</v>
      </c>
    </row>
    <row r="115" spans="2:23" x14ac:dyDescent="0.25"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</row>
    <row r="116" spans="2:23" x14ac:dyDescent="0.25">
      <c r="E116" s="5">
        <f t="shared" ref="E116:O116" si="21">1+(1-$C$94)*E103-$C$94*E103*E103</f>
        <v>1</v>
      </c>
      <c r="F116" s="5">
        <f t="shared" si="21"/>
        <v>1.0226562499999998</v>
      </c>
      <c r="G116" s="5">
        <f t="shared" si="21"/>
        <v>1.0406250000000001</v>
      </c>
      <c r="H116" s="5">
        <f t="shared" si="21"/>
        <v>1.05390625</v>
      </c>
      <c r="I116" s="5">
        <f t="shared" si="21"/>
        <v>1.0625</v>
      </c>
      <c r="J116" s="5">
        <f t="shared" si="21"/>
        <v>1.06640625</v>
      </c>
      <c r="K116" s="5">
        <f t="shared" si="21"/>
        <v>1.0656249999999998</v>
      </c>
      <c r="L116" s="5">
        <f t="shared" si="21"/>
        <v>1.0601562500000001</v>
      </c>
      <c r="M116" s="5">
        <f t="shared" si="21"/>
        <v>1.05</v>
      </c>
      <c r="N116" s="5">
        <f t="shared" si="21"/>
        <v>1.03515625</v>
      </c>
      <c r="O116" s="5">
        <f t="shared" si="21"/>
        <v>1.015625</v>
      </c>
      <c r="P116" s="5">
        <f t="shared" ref="P116:U116" si="22">1+(1-$C$94)*P103-$C$94*P103*P103</f>
        <v>0.99140624999999993</v>
      </c>
      <c r="Q116" s="5">
        <f t="shared" si="22"/>
        <v>0.96250000000000013</v>
      </c>
      <c r="R116" s="5">
        <f t="shared" si="22"/>
        <v>0.92890625000000004</v>
      </c>
      <c r="S116" s="5">
        <f t="shared" si="22"/>
        <v>0.890625</v>
      </c>
      <c r="T116" s="5">
        <f t="shared" si="22"/>
        <v>0.84765625</v>
      </c>
      <c r="U116" s="5">
        <f t="shared" si="22"/>
        <v>0.79999999999999993</v>
      </c>
    </row>
    <row r="117" spans="2:23" x14ac:dyDescent="0.25"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</row>
    <row r="118" spans="2:23" x14ac:dyDescent="0.25">
      <c r="E118" s="5">
        <f t="shared" ref="E118:O118" si="23">$C$92*E113*E114*E114*E114-3*$C$92*$C$95*E116*E114*E114</f>
        <v>-0.12500000000000003</v>
      </c>
      <c r="F118" s="5">
        <f t="shared" si="23"/>
        <v>-0.12102666015624998</v>
      </c>
      <c r="G118" s="5">
        <f t="shared" si="23"/>
        <v>-0.11504531250000001</v>
      </c>
      <c r="H118" s="5">
        <f t="shared" si="23"/>
        <v>-0.10750009765625</v>
      </c>
      <c r="I118" s="5">
        <f t="shared" si="23"/>
        <v>-9.8800000000000027E-2</v>
      </c>
      <c r="J118" s="5">
        <f t="shared" si="23"/>
        <v>-8.9318847656250006E-2</v>
      </c>
      <c r="K118" s="5">
        <f t="shared" si="23"/>
        <v>-7.9395312499999995E-2</v>
      </c>
      <c r="L118" s="5">
        <f t="shared" si="23"/>
        <v>-6.9332910156249997E-2</v>
      </c>
      <c r="M118" s="5">
        <f t="shared" si="23"/>
        <v>-5.9400000000000008E-2</v>
      </c>
      <c r="N118" s="5">
        <f t="shared" si="23"/>
        <v>-4.9829785156250007E-2</v>
      </c>
      <c r="O118" s="5">
        <f t="shared" si="23"/>
        <v>-4.0820312500000004E-2</v>
      </c>
      <c r="P118" s="5">
        <f t="shared" ref="P118:U118" si="24">$C$92*P113*P114*P114*P114-3*$C$92*$C$95*P116*P114*P114</f>
        <v>-3.2534472656249994E-2</v>
      </c>
      <c r="Q118" s="5">
        <f t="shared" si="24"/>
        <v>-2.5099999999999994E-2</v>
      </c>
      <c r="R118" s="5">
        <f t="shared" si="24"/>
        <v>-1.8609472656250001E-2</v>
      </c>
      <c r="S118" s="5">
        <f t="shared" si="24"/>
        <v>-1.3120312499999993E-2</v>
      </c>
      <c r="T118" s="5">
        <f t="shared" si="24"/>
        <v>-8.6547851562500007E-3</v>
      </c>
      <c r="U118" s="5">
        <f t="shared" si="24"/>
        <v>-5.199999999999998E-3</v>
      </c>
    </row>
    <row r="119" spans="2:23" x14ac:dyDescent="0.25"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</row>
    <row r="120" spans="2:23" x14ac:dyDescent="0.25">
      <c r="E120" s="5">
        <f t="shared" ref="E120:O120" si="25">-2*$C$92*$C$92*$C$94*E114*E114*E114-6*$C$92*$C$92*$C$95*E113*E114*E114+6*$C$92*$C$92*$C$95*$C$95*E116*E114</f>
        <v>2.8125000000000025E-3</v>
      </c>
      <c r="F120" s="5">
        <f t="shared" si="25"/>
        <v>5.0542968749999993E-3</v>
      </c>
      <c r="G120" s="5">
        <f t="shared" si="25"/>
        <v>6.8343750000000036E-3</v>
      </c>
      <c r="H120" s="5">
        <f t="shared" si="25"/>
        <v>8.1878906250000012E-3</v>
      </c>
      <c r="I120" s="5">
        <f t="shared" si="25"/>
        <v>9.1500000000000036E-3</v>
      </c>
      <c r="J120" s="5">
        <f t="shared" si="25"/>
        <v>9.7558593750000019E-3</v>
      </c>
      <c r="K120" s="5">
        <f t="shared" si="25"/>
        <v>1.0040625000000001E-2</v>
      </c>
      <c r="L120" s="5">
        <f t="shared" si="25"/>
        <v>1.0039453125000002E-2</v>
      </c>
      <c r="M120" s="5">
        <f t="shared" si="25"/>
        <v>9.7875000000000011E-3</v>
      </c>
      <c r="N120" s="5">
        <f t="shared" si="25"/>
        <v>9.3199218750000031E-3</v>
      </c>
      <c r="O120" s="5">
        <f t="shared" si="25"/>
        <v>8.6718750000000025E-3</v>
      </c>
      <c r="P120" s="5">
        <f t="shared" ref="P120:U120" si="26">-2*$C$92*$C$92*$C$94*P114*P114*P114-6*$C$92*$C$92*$C$95*P113*P114*P114+6*$C$92*$C$92*$C$95*$C$95*P116*P114</f>
        <v>7.8785156249999988E-3</v>
      </c>
      <c r="Q120" s="5">
        <f t="shared" si="26"/>
        <v>6.9750000000000003E-3</v>
      </c>
      <c r="R120" s="5">
        <f t="shared" si="26"/>
        <v>5.9964843750000014E-3</v>
      </c>
      <c r="S120" s="5">
        <f t="shared" si="26"/>
        <v>4.9781249999999999E-3</v>
      </c>
      <c r="T120" s="5">
        <f t="shared" si="26"/>
        <v>3.9550781250000007E-3</v>
      </c>
      <c r="U120" s="5">
        <f t="shared" si="26"/>
        <v>2.9624999999999999E-3</v>
      </c>
    </row>
    <row r="121" spans="2:23" x14ac:dyDescent="0.25">
      <c r="E121" s="19"/>
      <c r="G121" s="19"/>
      <c r="I121" s="19"/>
      <c r="K121" s="19"/>
      <c r="M121" s="19"/>
      <c r="O121" s="19"/>
      <c r="Q121" s="19"/>
      <c r="S121" s="19"/>
      <c r="U121" s="5"/>
    </row>
    <row r="122" spans="2:23" x14ac:dyDescent="0.25">
      <c r="E122" s="19"/>
      <c r="G122" s="19"/>
      <c r="I122" s="19"/>
      <c r="K122" s="19"/>
      <c r="M122" s="19"/>
      <c r="O122" s="19"/>
      <c r="Q122" s="19"/>
      <c r="S122" s="19"/>
      <c r="U122" s="5"/>
    </row>
    <row r="123" spans="2:23" x14ac:dyDescent="0.25">
      <c r="C123" s="10" t="s">
        <v>68</v>
      </c>
      <c r="D123" s="10" t="s">
        <v>0</v>
      </c>
      <c r="E123" s="10" t="s">
        <v>1</v>
      </c>
      <c r="F123" s="10" t="s">
        <v>2</v>
      </c>
      <c r="G123" s="10" t="s">
        <v>3</v>
      </c>
      <c r="H123" s="10" t="s">
        <v>4</v>
      </c>
      <c r="I123" s="10" t="s">
        <v>5</v>
      </c>
      <c r="J123" s="10" t="s">
        <v>6</v>
      </c>
      <c r="K123" s="10" t="s">
        <v>7</v>
      </c>
      <c r="L123" s="10" t="s">
        <v>8</v>
      </c>
      <c r="M123" s="10" t="s">
        <v>9</v>
      </c>
      <c r="N123" s="10" t="s">
        <v>10</v>
      </c>
      <c r="O123" s="10" t="s">
        <v>11</v>
      </c>
      <c r="P123" s="10" t="s">
        <v>12</v>
      </c>
      <c r="Q123" s="10" t="s">
        <v>13</v>
      </c>
      <c r="R123" s="10" t="s">
        <v>14</v>
      </c>
      <c r="S123" s="10" t="s">
        <v>32</v>
      </c>
      <c r="T123" s="10" t="s">
        <v>33</v>
      </c>
      <c r="U123" s="10" t="s">
        <v>34</v>
      </c>
      <c r="V123" s="10" t="s">
        <v>35</v>
      </c>
      <c r="W123" s="10" t="s">
        <v>44</v>
      </c>
    </row>
    <row r="124" spans="2:23" x14ac:dyDescent="0.25">
      <c r="B124" s="1" t="s">
        <v>19</v>
      </c>
      <c r="C124" s="5">
        <f>E111*E105-E118-E120/12</f>
        <v>1.124765625</v>
      </c>
      <c r="D124" s="5">
        <f>-4*E111*E105+2*E118+4/3*E120</f>
        <v>-4.2462499999999999</v>
      </c>
      <c r="E124" s="5">
        <f>6*E111*E105-5/2*E120-$C$92*$C$92*$C$92*$C$92*E109*E107*$C$97*$C$97</f>
        <v>5.9926454945000138</v>
      </c>
      <c r="F124" s="5">
        <f>-4*E111*E105-2*E118+4/3*E120</f>
        <v>-3.7462499999999999</v>
      </c>
      <c r="G124" s="5">
        <f>E111*E105+E118-E120/12</f>
        <v>0.87476562499999999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</row>
    <row r="125" spans="2:23" x14ac:dyDescent="0.25">
      <c r="B125" s="1" t="s">
        <v>20</v>
      </c>
      <c r="C125" s="5">
        <v>0</v>
      </c>
      <c r="D125" s="5">
        <f>F111*F105-F118-F120/12</f>
        <v>0.99740537109374994</v>
      </c>
      <c r="E125" s="5">
        <f>-4*F111*F105+2*F118+4/3*F120</f>
        <v>-3.7425138671874998</v>
      </c>
      <c r="F125" s="5">
        <f>6*F111*F105-5/2*F120-$C$92*$C$92*$C$92*$C$92*F109*F107*$C$97*$C$97</f>
        <v>5.2478484669837906</v>
      </c>
      <c r="G125" s="5">
        <f>-4*F111*F105-2*F118+4/3*F120</f>
        <v>-3.2584072265624999</v>
      </c>
      <c r="H125" s="5">
        <f>F111*F105+F118-F120/12</f>
        <v>0.75535205078125001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</row>
    <row r="126" spans="2:23" x14ac:dyDescent="0.25">
      <c r="B126" s="1" t="s">
        <v>21</v>
      </c>
      <c r="C126" s="5">
        <v>0</v>
      </c>
      <c r="D126" s="5">
        <v>0</v>
      </c>
      <c r="E126" s="5">
        <f>G111*G105-G118-G120/12</f>
        <v>0.87309140625000003</v>
      </c>
      <c r="F126" s="5">
        <f>-4*G111*G105+2*G118+4/3*G120</f>
        <v>-3.2554406249999999</v>
      </c>
      <c r="G126" s="5">
        <f>6*G111*G105-5/2*G120-$C$92*$C$92*$C$92*$C$92*G109*G107*$C$97*$C$97</f>
        <v>4.5343008586738609</v>
      </c>
      <c r="H126" s="5">
        <f>-4*G111*G105-2*G118+4/3*G120</f>
        <v>-2.7952593750000001</v>
      </c>
      <c r="I126" s="5">
        <f>G111*G105+G118-G120/12</f>
        <v>0.64300078124999993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</row>
    <row r="127" spans="2:23" x14ac:dyDescent="0.25">
      <c r="B127" s="1" t="s">
        <v>22</v>
      </c>
      <c r="C127" s="5">
        <v>0</v>
      </c>
      <c r="D127" s="5">
        <v>0</v>
      </c>
      <c r="E127" s="5">
        <v>0</v>
      </c>
      <c r="F127" s="5">
        <f>H111*H105-H118-H120/12</f>
        <v>0.75404794921874985</v>
      </c>
      <c r="G127" s="5">
        <f>-4*H111*H105+2*H118+4/3*H120</f>
        <v>-2.7930037109374992</v>
      </c>
      <c r="H127" s="5">
        <f>6*H111*H105-5/2*H120-$C$92*$C$92*$C$92*$C$92*H109*H107*$C$97*$C$97</f>
        <v>3.8626131762241322</v>
      </c>
      <c r="I127" s="5">
        <f>-4*H111*H105-2*H118+4/3*H120</f>
        <v>-2.3630033203124996</v>
      </c>
      <c r="J127" s="5">
        <f>H111*H105+H118-H120/12</f>
        <v>0.53904775390624982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</row>
    <row r="128" spans="2:23" x14ac:dyDescent="0.25">
      <c r="B128" s="1" t="s">
        <v>23</v>
      </c>
      <c r="C128" s="5">
        <v>0</v>
      </c>
      <c r="D128" s="5">
        <v>0</v>
      </c>
      <c r="E128" s="5">
        <v>0</v>
      </c>
      <c r="F128" s="5">
        <v>0</v>
      </c>
      <c r="G128" s="5">
        <f>I111*I105-I118-I120/12</f>
        <v>0.64203750000000015</v>
      </c>
      <c r="H128" s="5">
        <f>-4*I111*I105+2*I118+4/3*I120</f>
        <v>-2.3614000000000006</v>
      </c>
      <c r="I128" s="5">
        <f>6*I111*I105-5/2*I120-$C$92*$C$92*$C$92*$C$92*I109*I107*$C$97*$C$97</f>
        <v>3.2408364944662633</v>
      </c>
      <c r="J128" s="5">
        <f>-4*I111*I105-2*I118+4/3*I120</f>
        <v>-1.9662000000000006</v>
      </c>
      <c r="K128" s="5">
        <f>I111*I105+I118-I120/12</f>
        <v>0.44443750000000015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</row>
    <row r="129" spans="2:23" x14ac:dyDescent="0.25">
      <c r="B129" s="1" t="s">
        <v>24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f>J111*J105-J118-J120/12</f>
        <v>0.53839599609375</v>
      </c>
      <c r="I129" s="5">
        <f>-4*J111*J105+2*J118+4/3*J120</f>
        <v>-1.9651904296875</v>
      </c>
      <c r="J129" s="5">
        <f>6*J111*J105-5/2*J120-$C$92*$C$92*$C$92*$C$92*J109*J107*$C$97*$C$97</f>
        <v>2.6746733939096496</v>
      </c>
      <c r="K129" s="5">
        <f>-4*J111*J105-2*J118+4/3*J120</f>
        <v>-1.6079150390625001</v>
      </c>
      <c r="L129" s="5">
        <f>J111*J105+J118-J120/12</f>
        <v>0.35975830078125004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</row>
    <row r="130" spans="2:23" x14ac:dyDescent="0.25">
      <c r="B130" s="1" t="s">
        <v>25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f>K111*K105-K118-K120/12</f>
        <v>0.44406796874999988</v>
      </c>
      <c r="J130" s="5">
        <f>-4*K111*K105+2*K118+4/3*K120</f>
        <v>-1.6074406249999995</v>
      </c>
      <c r="K130" s="5">
        <f>6*K111*K105-5/2*K120-$C$92*$C$92*$C$92*$C$92*K109*K107*$C$97*$C$97</f>
        <v>2.1676888982414364</v>
      </c>
      <c r="L130" s="5">
        <f>-4*K111*K105-2*K118+4/3*K120</f>
        <v>-1.2898593749999996</v>
      </c>
      <c r="M130" s="5">
        <f>K111*K105+K118-K120/12</f>
        <v>0.28527734374999991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</row>
    <row r="131" spans="2:23" x14ac:dyDescent="0.25">
      <c r="B131" s="1" t="s">
        <v>26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f>L111*L105-L118-L120/12</f>
        <v>0.35964169921874989</v>
      </c>
      <c r="K131" s="5">
        <f>-4*L111*L105+2*L118+4/3*L120</f>
        <v>-1.2898615234374995</v>
      </c>
      <c r="L131" s="5">
        <f>6*L111*L105-5/2*L120-$C$92*$C$92*$C$92*$C$92*L109*L107*$C$97*$C$97</f>
        <v>1.7215214118265132</v>
      </c>
      <c r="M131" s="5">
        <f>-4*L111*L105-2*L118+4/3*L120</f>
        <v>-1.0125298828124996</v>
      </c>
      <c r="N131" s="5">
        <f>L111*L105+L118-L120/12</f>
        <v>0.22097587890624992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</row>
    <row r="132" spans="2:23" x14ac:dyDescent="0.25">
      <c r="B132" s="1" t="s">
        <v>27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f>M111*M105-M118-M120/12</f>
        <v>0.28538437500000002</v>
      </c>
      <c r="L132" s="5">
        <f>-4*M111*M105+2*M118+4/3*M120</f>
        <v>-1.01295</v>
      </c>
      <c r="M132" s="5">
        <f>6*M111*M105-5/2*M120-$C$92*$C$92*$C$92*$C$92*M109*M107*$C$97*$C$97</f>
        <v>1.3360936572075104</v>
      </c>
      <c r="N132" s="5">
        <f>-4*M111*M105-2*M118+4/3*M120</f>
        <v>-0.77534999999999998</v>
      </c>
      <c r="O132" s="5">
        <f>M111*M105+M118-M120/12</f>
        <v>0.16658437500000001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</row>
    <row r="133" spans="2:23" x14ac:dyDescent="0.25">
      <c r="B133" s="1" t="s">
        <v>28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f>N111*N105-N118-N120/12</f>
        <v>0.22127724609375007</v>
      </c>
      <c r="M133" s="5">
        <f>-4*N111*N105+2*N118+4/3*N120</f>
        <v>-0.77612949218750038</v>
      </c>
      <c r="N133" s="5">
        <f>6*N111*N105-5/2*N120-$C$92*$C$92*$C$92*$C$92*N109*N107*$C$97*$C$97</f>
        <v>1.0098236126048039</v>
      </c>
      <c r="O133" s="5">
        <f>-4*N111*N105-2*N118+4/3*N120</f>
        <v>-0.57681035156250027</v>
      </c>
      <c r="P133" s="5">
        <f>N111*N105+N118-N120/12</f>
        <v>0.12161767578125007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</row>
    <row r="134" spans="2:23" x14ac:dyDescent="0.25">
      <c r="B134" s="1" t="s">
        <v>29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f>O111*O105-O118-O120/12</f>
        <v>0.16705078125</v>
      </c>
      <c r="N134" s="5">
        <f>-4*O111*O105+2*O118+4/3*O120</f>
        <v>-0.57789062499999999</v>
      </c>
      <c r="O134" s="5">
        <f>6*O111*O105-5/2*O120-$C$92*$C$92*$C$92*$C$92*O109*O107*$C$97*$C$97</f>
        <v>0.73983544941651269</v>
      </c>
      <c r="P134" s="5">
        <f>-4*O111*O105-2*O118+4/3*O120</f>
        <v>-0.41460937499999995</v>
      </c>
      <c r="Q134" s="5">
        <f>O111*O105+O118-O120/12</f>
        <v>8.5410156249999994E-2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</row>
    <row r="135" spans="2:23" x14ac:dyDescent="0.25">
      <c r="B135" s="1" t="s">
        <v>30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f>P111*P105-P118-P120/12</f>
        <v>0.12221982421874997</v>
      </c>
      <c r="O135" s="5">
        <f>-4*P111*P105+2*P118+4/3*P120</f>
        <v>-0.41593183593749994</v>
      </c>
      <c r="P135" s="5">
        <f>6*P111*P105-5/2*P120-$C$92*$C$92*$C$92*$C$92*P109*P107*$C$97*$C$97</f>
        <v>0.52217046971850267</v>
      </c>
      <c r="Q135" s="5">
        <f>-4*P111*P105-2*P118+4/3*P120</f>
        <v>-0.28579394531249991</v>
      </c>
      <c r="R135" s="5">
        <f>P111*P105+P118-P120/12</f>
        <v>5.7150878906249987E-2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</row>
    <row r="136" spans="2:23" x14ac:dyDescent="0.25">
      <c r="B136" s="1" t="s">
        <v>31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f>Q111*Q105-Q118-Q120/12</f>
        <v>8.6118749999999952E-2</v>
      </c>
      <c r="P136" s="5">
        <f>-4*Q111*Q105+2*Q118+4/3*Q120</f>
        <v>-0.28729999999999989</v>
      </c>
      <c r="Q136" s="5">
        <f>6*Q111*Q105-5/2*Q120-$C$92*$C$92*$C$92*$C$92*Q109*Q107*$C$97*$C$97</f>
        <v>0.35199804376438198</v>
      </c>
      <c r="R136" s="5">
        <f>-4*Q111*Q105-2*Q118+4/3*Q120</f>
        <v>-0.18689999999999987</v>
      </c>
      <c r="S136" s="5">
        <f>Q111*Q105+Q118-Q120/12</f>
        <v>3.5918749999999978E-2</v>
      </c>
      <c r="T136" s="5">
        <v>0</v>
      </c>
      <c r="U136" s="5">
        <v>0</v>
      </c>
      <c r="V136" s="5">
        <v>0</v>
      </c>
      <c r="W136" s="5">
        <v>0</v>
      </c>
    </row>
    <row r="137" spans="2:23" x14ac:dyDescent="0.25">
      <c r="B137" s="1" t="s">
        <v>36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f>R111*R105-R118-R120/12</f>
        <v>5.7936621093749988E-2</v>
      </c>
      <c r="Q137" s="5">
        <f>-4*R111*R105+2*R118+4/3*R120</f>
        <v>-0.18853105468749995</v>
      </c>
      <c r="R137" s="5">
        <f>6*R111*R105-5/2*R120-$C$92*$C$92*$C$92*$C$92*R109*R107*$C$97*$C$97</f>
        <v>0.22382654748550293</v>
      </c>
      <c r="S137" s="5">
        <f>-4*R111*R105-2*R118+4/3*R120</f>
        <v>-0.11409316406249993</v>
      </c>
      <c r="T137" s="5">
        <f>R111*R105+R118-R120/12</f>
        <v>2.0717675781249983E-2</v>
      </c>
      <c r="U137" s="5">
        <v>0</v>
      </c>
      <c r="V137" s="5">
        <v>0</v>
      </c>
      <c r="W137" s="5">
        <v>0</v>
      </c>
    </row>
    <row r="138" spans="2:23" x14ac:dyDescent="0.25">
      <c r="B138" s="1" t="s">
        <v>37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f>S111*S105-S118-S120/12</f>
        <v>3.6752343749999979E-2</v>
      </c>
      <c r="R138" s="5">
        <f>-4*S111*S105+2*S118+4/3*S120</f>
        <v>-0.11579062499999991</v>
      </c>
      <c r="S138" s="5">
        <f>6*S111*S105-5/2*S120-$C$92*$C$92*$C$92*$C$92*S109*S107*$C$97*$C$97</f>
        <v>0.13171429999096221</v>
      </c>
      <c r="T138" s="5">
        <f>-4*S111*S105-2*S118+4/3*S120</f>
        <v>-6.3309374999999932E-2</v>
      </c>
      <c r="U138" s="5">
        <f>S111*S105+S118-S120/12</f>
        <v>1.0511718749999989E-2</v>
      </c>
      <c r="V138" s="5">
        <v>0</v>
      </c>
      <c r="W138" s="5">
        <v>0</v>
      </c>
    </row>
    <row r="139" spans="2:23" x14ac:dyDescent="0.25">
      <c r="B139" s="1" t="s">
        <v>38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f>T111*T105-T118-T120/12</f>
        <v>2.1569824218750002E-2</v>
      </c>
      <c r="S139" s="5">
        <f>-4*T111*T105+2*T118+4/3*T120</f>
        <v>-6.5014648437499989E-2</v>
      </c>
      <c r="T139" s="5">
        <f>6*T111*T105-5/2*T120-$C$92*$C$92*$C$92*$C$92*T109*T107*$C$97*$C$97</f>
        <v>6.9480501067600758E-2</v>
      </c>
      <c r="U139" s="5">
        <f>-4*T111*T105-2*T118+4/3*T120</f>
        <v>-3.03955078125E-2</v>
      </c>
      <c r="V139" s="5">
        <f>T111*T105+T118-T120/12</f>
        <v>4.260253906249999E-3</v>
      </c>
      <c r="W139" s="5">
        <v>0</v>
      </c>
    </row>
    <row r="140" spans="2:23" x14ac:dyDescent="0.25">
      <c r="B140" s="1" t="s">
        <v>39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f>U111*U105-U118-U120/12</f>
        <v>1.1353124999999993E-2</v>
      </c>
      <c r="T140" s="5">
        <f>-4*U111*U105+2*U118+4/3*U120</f>
        <v>-3.2049999999999974E-2</v>
      </c>
      <c r="U140" s="5">
        <f>6*U111*U105-5/2*U120-$C$92*$C$92*$C$92*$C$92*U109*U107*$C$97*$C$97</f>
        <v>3.0916168680003343E-2</v>
      </c>
      <c r="V140" s="5">
        <f>-4*U111*U105-2*U118+4/3*U120</f>
        <v>-1.1249999999999989E-2</v>
      </c>
      <c r="W140" s="5">
        <f>U111*U105+U118-U120/12</f>
        <v>9.5312499999999803E-4</v>
      </c>
    </row>
    <row r="141" spans="2:23" x14ac:dyDescent="0.25">
      <c r="B141" s="1" t="s">
        <v>15</v>
      </c>
      <c r="C141" s="5">
        <v>0</v>
      </c>
      <c r="D141" s="5">
        <v>0</v>
      </c>
      <c r="E141" s="5">
        <v>1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</row>
    <row r="142" spans="2:23" x14ac:dyDescent="0.25">
      <c r="B142" s="1" t="s">
        <v>16</v>
      </c>
      <c r="C142" s="5">
        <v>1</v>
      </c>
      <c r="D142" s="5">
        <v>-16</v>
      </c>
      <c r="E142" s="5">
        <v>30</v>
      </c>
      <c r="F142" s="5">
        <v>-16</v>
      </c>
      <c r="G142" s="5">
        <v>1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</row>
    <row r="143" spans="2:23" x14ac:dyDescent="0.25">
      <c r="B143" s="1" t="s">
        <v>40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1</v>
      </c>
      <c r="V143" s="5">
        <v>0</v>
      </c>
      <c r="W143" s="5">
        <v>0</v>
      </c>
    </row>
    <row r="144" spans="2:23" x14ac:dyDescent="0.25">
      <c r="B144" s="1" t="s">
        <v>41</v>
      </c>
      <c r="C144" s="5">
        <v>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1</v>
      </c>
      <c r="T144" s="5">
        <v>-16</v>
      </c>
      <c r="U144" s="5">
        <v>30</v>
      </c>
      <c r="V144" s="5">
        <v>-16</v>
      </c>
      <c r="W144" s="5">
        <v>1</v>
      </c>
    </row>
    <row r="145" spans="3:22" x14ac:dyDescent="0.25"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R145" s="5"/>
      <c r="T145" s="5"/>
      <c r="V145" s="5"/>
    </row>
    <row r="165" spans="1:11" ht="18.75" x14ac:dyDescent="0.25">
      <c r="B165" s="12" t="s">
        <v>130</v>
      </c>
      <c r="K165" s="2"/>
    </row>
    <row r="166" spans="1:11" ht="18.75" x14ac:dyDescent="0.25">
      <c r="C166" s="2" t="s">
        <v>92</v>
      </c>
      <c r="D166" s="13"/>
      <c r="E166" s="14"/>
    </row>
    <row r="167" spans="1:11" x14ac:dyDescent="0.25">
      <c r="D167" s="13"/>
      <c r="E167" s="14"/>
    </row>
    <row r="168" spans="1:11" x14ac:dyDescent="0.25">
      <c r="C168" s="15"/>
      <c r="D168" s="13"/>
    </row>
    <row r="169" spans="1:11" ht="18.75" x14ac:dyDescent="0.25">
      <c r="B169" s="4" t="s">
        <v>42</v>
      </c>
      <c r="C169" s="6">
        <v>32</v>
      </c>
      <c r="E169" s="21"/>
      <c r="F169" s="17"/>
      <c r="K169" s="2" t="s">
        <v>133</v>
      </c>
    </row>
    <row r="170" spans="1:11" x14ac:dyDescent="0.25">
      <c r="B170" s="9"/>
      <c r="C170" s="8">
        <f>1/C169</f>
        <v>3.125E-2</v>
      </c>
      <c r="E170" s="21"/>
      <c r="F170" s="17"/>
    </row>
    <row r="171" spans="1:11" x14ac:dyDescent="0.25">
      <c r="B171" s="3"/>
    </row>
    <row r="172" spans="1:11" x14ac:dyDescent="0.25">
      <c r="B172" s="16" t="s">
        <v>66</v>
      </c>
      <c r="C172" s="7">
        <f>C22</f>
        <v>0.6</v>
      </c>
      <c r="E172" s="16"/>
    </row>
    <row r="173" spans="1:11" x14ac:dyDescent="0.25">
      <c r="B173" s="16" t="s">
        <v>67</v>
      </c>
      <c r="C173" s="7">
        <f>C23</f>
        <v>0.8</v>
      </c>
      <c r="E173" s="16"/>
    </row>
    <row r="174" spans="1:11" x14ac:dyDescent="0.25">
      <c r="C174" s="4"/>
    </row>
    <row r="175" spans="1:11" x14ac:dyDescent="0.25">
      <c r="A175" s="14"/>
      <c r="C175" s="18">
        <v>4.4234390414036371</v>
      </c>
      <c r="F175" s="15" t="s">
        <v>60</v>
      </c>
      <c r="G175" s="22">
        <f>1E+25*MDETERM(C202:AM238)</f>
        <v>-1.9930231403644416E-5</v>
      </c>
    </row>
    <row r="176" spans="1:11" x14ac:dyDescent="0.25">
      <c r="C176" s="4"/>
      <c r="E176" s="19" t="s">
        <v>69</v>
      </c>
      <c r="F176" s="19" t="s">
        <v>61</v>
      </c>
      <c r="G176" s="19" t="s">
        <v>62</v>
      </c>
      <c r="H176" s="19" t="s">
        <v>128</v>
      </c>
      <c r="I176" s="19"/>
    </row>
    <row r="177" spans="2:37" x14ac:dyDescent="0.25">
      <c r="B177" s="7"/>
      <c r="C177" s="18"/>
      <c r="E177" s="19" t="s">
        <v>131</v>
      </c>
      <c r="F177" s="5">
        <v>4.0988278054353042</v>
      </c>
      <c r="G177" s="5">
        <v>4.6027027328604166</v>
      </c>
      <c r="H177" s="5">
        <v>4.4234390414036371</v>
      </c>
      <c r="I177" s="5"/>
    </row>
    <row r="178" spans="2:37" x14ac:dyDescent="0.25">
      <c r="B178" s="7"/>
      <c r="C178" s="4"/>
      <c r="D178" s="3"/>
      <c r="E178" s="8"/>
    </row>
    <row r="179" spans="2:37" x14ac:dyDescent="0.25">
      <c r="B179" s="7"/>
      <c r="C179" s="7"/>
      <c r="D179" s="3"/>
      <c r="E179" s="8"/>
    </row>
    <row r="180" spans="2:37" x14ac:dyDescent="0.25">
      <c r="D180" s="15" t="s">
        <v>43</v>
      </c>
      <c r="E180" s="19">
        <v>1</v>
      </c>
      <c r="F180" s="19">
        <v>2</v>
      </c>
      <c r="G180" s="19">
        <v>3</v>
      </c>
      <c r="H180" s="19">
        <v>4</v>
      </c>
      <c r="I180" s="19">
        <v>5</v>
      </c>
      <c r="J180" s="19">
        <v>6</v>
      </c>
      <c r="K180" s="19">
        <v>7</v>
      </c>
      <c r="L180" s="19">
        <v>8</v>
      </c>
      <c r="M180" s="19">
        <v>9</v>
      </c>
      <c r="N180" s="19">
        <v>10</v>
      </c>
      <c r="O180" s="19">
        <v>11</v>
      </c>
      <c r="P180" s="19">
        <v>12</v>
      </c>
      <c r="Q180" s="19">
        <v>13</v>
      </c>
      <c r="R180" s="19">
        <v>14</v>
      </c>
      <c r="S180" s="19">
        <v>15</v>
      </c>
      <c r="T180" s="19">
        <v>16</v>
      </c>
      <c r="U180" s="19">
        <v>17</v>
      </c>
      <c r="V180" s="19">
        <v>18</v>
      </c>
      <c r="W180" s="19">
        <v>19</v>
      </c>
      <c r="X180" s="19">
        <v>20</v>
      </c>
      <c r="Y180" s="19">
        <v>21</v>
      </c>
      <c r="Z180" s="19">
        <v>22</v>
      </c>
      <c r="AA180" s="19">
        <v>23</v>
      </c>
      <c r="AB180" s="19">
        <v>24</v>
      </c>
      <c r="AC180" s="19">
        <v>25</v>
      </c>
      <c r="AD180" s="19">
        <v>26</v>
      </c>
      <c r="AE180" s="19">
        <v>27</v>
      </c>
      <c r="AF180" s="19">
        <v>28</v>
      </c>
      <c r="AG180" s="19">
        <v>29</v>
      </c>
      <c r="AH180" s="19">
        <v>30</v>
      </c>
      <c r="AI180" s="19">
        <v>31</v>
      </c>
      <c r="AJ180" s="19">
        <v>32</v>
      </c>
      <c r="AK180" s="19">
        <v>33</v>
      </c>
    </row>
    <row r="181" spans="2:37" x14ac:dyDescent="0.25">
      <c r="E181" s="5">
        <v>0</v>
      </c>
      <c r="F181" s="5">
        <f>1/C169</f>
        <v>3.125E-2</v>
      </c>
      <c r="G181" s="5">
        <f>2/C169</f>
        <v>6.25E-2</v>
      </c>
      <c r="H181" s="5">
        <f>3/C169</f>
        <v>9.375E-2</v>
      </c>
      <c r="I181" s="5">
        <f>4/C169</f>
        <v>0.125</v>
      </c>
      <c r="J181" s="5">
        <f>5/C169</f>
        <v>0.15625</v>
      </c>
      <c r="K181" s="5">
        <f>6/C169</f>
        <v>0.1875</v>
      </c>
      <c r="L181" s="5">
        <f>7/C169</f>
        <v>0.21875</v>
      </c>
      <c r="M181" s="5">
        <f>8/C169</f>
        <v>0.25</v>
      </c>
      <c r="N181" s="5">
        <f>9/C169</f>
        <v>0.28125</v>
      </c>
      <c r="O181" s="5">
        <f>10/C169</f>
        <v>0.3125</v>
      </c>
      <c r="P181" s="5">
        <f>11/C169</f>
        <v>0.34375</v>
      </c>
      <c r="Q181" s="5">
        <f>12/C169</f>
        <v>0.375</v>
      </c>
      <c r="R181" s="5">
        <f>13/C169</f>
        <v>0.40625</v>
      </c>
      <c r="S181" s="5">
        <f>14/C169</f>
        <v>0.4375</v>
      </c>
      <c r="T181" s="5">
        <f>15/C169</f>
        <v>0.46875</v>
      </c>
      <c r="U181" s="5">
        <f>16/C169</f>
        <v>0.5</v>
      </c>
      <c r="V181" s="5">
        <f>17/C169</f>
        <v>0.53125</v>
      </c>
      <c r="W181" s="5">
        <f>18/C169</f>
        <v>0.5625</v>
      </c>
      <c r="X181" s="5">
        <f>19/C169</f>
        <v>0.59375</v>
      </c>
      <c r="Y181" s="5">
        <f>20/C169</f>
        <v>0.625</v>
      </c>
      <c r="Z181" s="5">
        <f>21/C169</f>
        <v>0.65625</v>
      </c>
      <c r="AA181" s="5">
        <f>22/C169</f>
        <v>0.6875</v>
      </c>
      <c r="AB181" s="5">
        <f>23/C169</f>
        <v>0.71875</v>
      </c>
      <c r="AC181" s="5">
        <f>24/C169</f>
        <v>0.75</v>
      </c>
      <c r="AD181" s="5">
        <f>25/C169</f>
        <v>0.78125</v>
      </c>
      <c r="AE181" s="5">
        <f>26/C169</f>
        <v>0.8125</v>
      </c>
      <c r="AF181" s="5">
        <f>27/C169</f>
        <v>0.84375</v>
      </c>
      <c r="AG181" s="5">
        <f>28/C169</f>
        <v>0.875</v>
      </c>
      <c r="AH181" s="5">
        <f>29/C169</f>
        <v>0.90625</v>
      </c>
      <c r="AI181" s="5">
        <f>30/C169</f>
        <v>0.9375</v>
      </c>
      <c r="AJ181" s="5">
        <f>31/C169</f>
        <v>0.96875</v>
      </c>
      <c r="AK181" s="5">
        <f>32/C169</f>
        <v>1</v>
      </c>
    </row>
    <row r="183" spans="2:37" x14ac:dyDescent="0.25">
      <c r="E183" s="5">
        <f t="shared" ref="E183:AK183" si="27">(1-$C$172*E181)*POWER(1-$C$173*E181,3)</f>
        <v>1</v>
      </c>
      <c r="F183" s="5">
        <f t="shared" si="27"/>
        <v>0.90948076171874992</v>
      </c>
      <c r="G183" s="5">
        <f t="shared" si="27"/>
        <v>0.82522343749999993</v>
      </c>
      <c r="H183" s="5">
        <f t="shared" si="27"/>
        <v>0.74693388671875005</v>
      </c>
      <c r="I183" s="5">
        <f t="shared" si="27"/>
        <v>0.67432500000000006</v>
      </c>
      <c r="J183" s="5">
        <f t="shared" si="27"/>
        <v>0.60711669921875</v>
      </c>
      <c r="K183" s="5">
        <f t="shared" si="27"/>
        <v>0.5450359374999999</v>
      </c>
      <c r="L183" s="5">
        <f t="shared" si="27"/>
        <v>0.48781669921874998</v>
      </c>
      <c r="M183" s="5">
        <f t="shared" si="27"/>
        <v>0.43520000000000009</v>
      </c>
      <c r="N183" s="5">
        <f t="shared" si="27"/>
        <v>0.38693388671875006</v>
      </c>
      <c r="O183" s="5">
        <f t="shared" si="27"/>
        <v>0.3427734375</v>
      </c>
      <c r="P183" s="5">
        <f t="shared" si="27"/>
        <v>0.30248076171874999</v>
      </c>
      <c r="Q183" s="5">
        <f t="shared" si="27"/>
        <v>0.26582499999999992</v>
      </c>
      <c r="R183" s="5">
        <f t="shared" si="27"/>
        <v>0.23258232421875003</v>
      </c>
      <c r="S183" s="5">
        <f t="shared" si="27"/>
        <v>0.20253593749999993</v>
      </c>
      <c r="T183" s="5">
        <f t="shared" si="27"/>
        <v>0.17547607421875</v>
      </c>
      <c r="U183" s="5">
        <f t="shared" si="27"/>
        <v>0.1512</v>
      </c>
      <c r="V183" s="5">
        <f t="shared" si="27"/>
        <v>0.12951201171874996</v>
      </c>
      <c r="W183" s="5">
        <f t="shared" si="27"/>
        <v>0.11022343750000005</v>
      </c>
      <c r="X183" s="5">
        <f t="shared" si="27"/>
        <v>9.3152636718749959E-2</v>
      </c>
      <c r="Y183" s="5">
        <f t="shared" si="27"/>
        <v>7.8125E-2</v>
      </c>
      <c r="Z183" s="5">
        <f t="shared" si="27"/>
        <v>6.4972949218749992E-2</v>
      </c>
      <c r="AA183" s="5">
        <f t="shared" si="27"/>
        <v>5.3535937499999985E-2</v>
      </c>
      <c r="AB183" s="5">
        <f t="shared" si="27"/>
        <v>4.3660449218749987E-2</v>
      </c>
      <c r="AC183" s="5">
        <f t="shared" si="27"/>
        <v>3.5199999999999981E-2</v>
      </c>
      <c r="AD183" s="5">
        <f t="shared" si="27"/>
        <v>2.801513671875E-2</v>
      </c>
      <c r="AE183" s="5">
        <f t="shared" si="27"/>
        <v>2.1973437499999991E-2</v>
      </c>
      <c r="AF183" s="5">
        <f t="shared" si="27"/>
        <v>1.6949511718749994E-2</v>
      </c>
      <c r="AG183" s="5">
        <f t="shared" si="27"/>
        <v>1.2824999999999989E-2</v>
      </c>
      <c r="AH183" s="5">
        <f t="shared" si="27"/>
        <v>9.4885742187499934E-3</v>
      </c>
      <c r="AI183" s="5">
        <f t="shared" si="27"/>
        <v>6.8359375E-3</v>
      </c>
      <c r="AJ183" s="5">
        <f t="shared" si="27"/>
        <v>4.7698242187499988E-3</v>
      </c>
      <c r="AK183" s="5">
        <f t="shared" si="27"/>
        <v>3.199999999999998E-3</v>
      </c>
    </row>
    <row r="184" spans="2:37" x14ac:dyDescent="0.25"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</row>
    <row r="185" spans="2:37" x14ac:dyDescent="0.25">
      <c r="E185" s="5">
        <f t="shared" ref="E185:AK185" si="28">(1-$C$172*E181)*(1-$C$173*E181)</f>
        <v>1</v>
      </c>
      <c r="F185" s="5">
        <f t="shared" si="28"/>
        <v>0.95671874999999995</v>
      </c>
      <c r="G185" s="5">
        <f t="shared" si="28"/>
        <v>0.91437499999999994</v>
      </c>
      <c r="H185" s="5">
        <f t="shared" si="28"/>
        <v>0.87296875000000007</v>
      </c>
      <c r="I185" s="5">
        <f t="shared" si="28"/>
        <v>0.83250000000000002</v>
      </c>
      <c r="J185" s="5">
        <f t="shared" si="28"/>
        <v>0.79296875</v>
      </c>
      <c r="K185" s="5">
        <f t="shared" si="28"/>
        <v>0.75437499999999991</v>
      </c>
      <c r="L185" s="5">
        <f t="shared" si="28"/>
        <v>0.71671874999999996</v>
      </c>
      <c r="M185" s="5">
        <f t="shared" si="28"/>
        <v>0.68</v>
      </c>
      <c r="N185" s="5">
        <f t="shared" si="28"/>
        <v>0.64421875000000006</v>
      </c>
      <c r="O185" s="5">
        <f t="shared" si="28"/>
        <v>0.609375</v>
      </c>
      <c r="P185" s="5">
        <f t="shared" si="28"/>
        <v>0.57546874999999997</v>
      </c>
      <c r="Q185" s="5">
        <f t="shared" si="28"/>
        <v>0.54249999999999998</v>
      </c>
      <c r="R185" s="5">
        <f t="shared" si="28"/>
        <v>0.51046875000000003</v>
      </c>
      <c r="S185" s="5">
        <f t="shared" si="28"/>
        <v>0.47937499999999994</v>
      </c>
      <c r="T185" s="5">
        <f t="shared" si="28"/>
        <v>0.44921875</v>
      </c>
      <c r="U185" s="5">
        <f t="shared" si="28"/>
        <v>0.42</v>
      </c>
      <c r="V185" s="5">
        <f t="shared" si="28"/>
        <v>0.39171875</v>
      </c>
      <c r="W185" s="5">
        <f t="shared" si="28"/>
        <v>0.36437500000000006</v>
      </c>
      <c r="X185" s="5">
        <f t="shared" si="28"/>
        <v>0.33796874999999998</v>
      </c>
      <c r="Y185" s="5">
        <f t="shared" si="28"/>
        <v>0.3125</v>
      </c>
      <c r="Z185" s="5">
        <f t="shared" si="28"/>
        <v>0.28796874999999994</v>
      </c>
      <c r="AA185" s="5">
        <f t="shared" si="28"/>
        <v>0.26437499999999997</v>
      </c>
      <c r="AB185" s="5">
        <f t="shared" si="28"/>
        <v>0.24171875000000001</v>
      </c>
      <c r="AC185" s="5">
        <f t="shared" si="28"/>
        <v>0.21999999999999997</v>
      </c>
      <c r="AD185" s="5">
        <f t="shared" si="28"/>
        <v>0.19921875</v>
      </c>
      <c r="AE185" s="5">
        <f t="shared" si="28"/>
        <v>0.17937499999999998</v>
      </c>
      <c r="AF185" s="5">
        <f t="shared" si="28"/>
        <v>0.16046874999999999</v>
      </c>
      <c r="AG185" s="5">
        <f t="shared" si="28"/>
        <v>0.14249999999999996</v>
      </c>
      <c r="AH185" s="5">
        <f t="shared" si="28"/>
        <v>0.12546874999999996</v>
      </c>
      <c r="AI185" s="5">
        <f t="shared" si="28"/>
        <v>0.109375</v>
      </c>
      <c r="AJ185" s="5">
        <f t="shared" si="28"/>
        <v>9.4218750000000004E-2</v>
      </c>
      <c r="AK185" s="5">
        <f t="shared" si="28"/>
        <v>7.9999999999999988E-2</v>
      </c>
    </row>
    <row r="186" spans="2:37" x14ac:dyDescent="0.25"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</row>
    <row r="187" spans="2:37" x14ac:dyDescent="0.25">
      <c r="E187" s="5">
        <f t="shared" ref="E187:AK187" si="29">1+E181+E181*E181</f>
        <v>1</v>
      </c>
      <c r="F187" s="5">
        <f t="shared" si="29"/>
        <v>1.0322265625</v>
      </c>
      <c r="G187" s="5">
        <f t="shared" si="29"/>
        <v>1.06640625</v>
      </c>
      <c r="H187" s="5">
        <f t="shared" si="29"/>
        <v>1.1025390625</v>
      </c>
      <c r="I187" s="5">
        <f t="shared" si="29"/>
        <v>1.140625</v>
      </c>
      <c r="J187" s="5">
        <f t="shared" si="29"/>
        <v>1.1806640625</v>
      </c>
      <c r="K187" s="5">
        <f t="shared" si="29"/>
        <v>1.22265625</v>
      </c>
      <c r="L187" s="5">
        <f t="shared" si="29"/>
        <v>1.2666015625</v>
      </c>
      <c r="M187" s="5">
        <f t="shared" si="29"/>
        <v>1.3125</v>
      </c>
      <c r="N187" s="5">
        <f t="shared" si="29"/>
        <v>1.3603515625</v>
      </c>
      <c r="O187" s="5">
        <f t="shared" si="29"/>
        <v>1.41015625</v>
      </c>
      <c r="P187" s="5">
        <f t="shared" si="29"/>
        <v>1.4619140625</v>
      </c>
      <c r="Q187" s="5">
        <f t="shared" si="29"/>
        <v>1.515625</v>
      </c>
      <c r="R187" s="5">
        <f t="shared" si="29"/>
        <v>1.5712890625</v>
      </c>
      <c r="S187" s="5">
        <f t="shared" si="29"/>
        <v>1.62890625</v>
      </c>
      <c r="T187" s="5">
        <f t="shared" si="29"/>
        <v>1.6884765625</v>
      </c>
      <c r="U187" s="5">
        <f t="shared" si="29"/>
        <v>1.75</v>
      </c>
      <c r="V187" s="5">
        <f t="shared" si="29"/>
        <v>1.8134765625</v>
      </c>
      <c r="W187" s="5">
        <f t="shared" si="29"/>
        <v>1.87890625</v>
      </c>
      <c r="X187" s="5">
        <f t="shared" si="29"/>
        <v>1.9462890625</v>
      </c>
      <c r="Y187" s="5">
        <f t="shared" si="29"/>
        <v>2.015625</v>
      </c>
      <c r="Z187" s="5">
        <f t="shared" si="29"/>
        <v>2.0869140625</v>
      </c>
      <c r="AA187" s="5">
        <f t="shared" si="29"/>
        <v>2.16015625</v>
      </c>
      <c r="AB187" s="5">
        <f t="shared" si="29"/>
        <v>2.2353515625</v>
      </c>
      <c r="AC187" s="5">
        <f t="shared" si="29"/>
        <v>2.3125</v>
      </c>
      <c r="AD187" s="5">
        <f t="shared" si="29"/>
        <v>2.3916015625</v>
      </c>
      <c r="AE187" s="5">
        <f t="shared" si="29"/>
        <v>2.47265625</v>
      </c>
      <c r="AF187" s="5">
        <f t="shared" si="29"/>
        <v>2.5556640625</v>
      </c>
      <c r="AG187" s="5">
        <f t="shared" si="29"/>
        <v>2.640625</v>
      </c>
      <c r="AH187" s="5">
        <f t="shared" si="29"/>
        <v>2.7275390625</v>
      </c>
      <c r="AI187" s="5">
        <f t="shared" si="29"/>
        <v>2.81640625</v>
      </c>
      <c r="AJ187" s="5">
        <f t="shared" si="29"/>
        <v>2.9072265625</v>
      </c>
      <c r="AK187" s="5">
        <f t="shared" si="29"/>
        <v>3</v>
      </c>
    </row>
    <row r="188" spans="2:37" x14ac:dyDescent="0.25"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</row>
    <row r="189" spans="2:37" x14ac:dyDescent="0.25">
      <c r="E189" s="5">
        <f t="shared" ref="E189:AK189" si="30">1+E181</f>
        <v>1</v>
      </c>
      <c r="F189" s="5">
        <f t="shared" si="30"/>
        <v>1.03125</v>
      </c>
      <c r="G189" s="5">
        <f t="shared" si="30"/>
        <v>1.0625</v>
      </c>
      <c r="H189" s="5">
        <f t="shared" si="30"/>
        <v>1.09375</v>
      </c>
      <c r="I189" s="5">
        <f t="shared" si="30"/>
        <v>1.125</v>
      </c>
      <c r="J189" s="5">
        <f t="shared" si="30"/>
        <v>1.15625</v>
      </c>
      <c r="K189" s="5">
        <f t="shared" si="30"/>
        <v>1.1875</v>
      </c>
      <c r="L189" s="5">
        <f t="shared" si="30"/>
        <v>1.21875</v>
      </c>
      <c r="M189" s="5">
        <f t="shared" si="30"/>
        <v>1.25</v>
      </c>
      <c r="N189" s="5">
        <f t="shared" si="30"/>
        <v>1.28125</v>
      </c>
      <c r="O189" s="5">
        <f t="shared" si="30"/>
        <v>1.3125</v>
      </c>
      <c r="P189" s="5">
        <f t="shared" si="30"/>
        <v>1.34375</v>
      </c>
      <c r="Q189" s="5">
        <f t="shared" si="30"/>
        <v>1.375</v>
      </c>
      <c r="R189" s="5">
        <f t="shared" si="30"/>
        <v>1.40625</v>
      </c>
      <c r="S189" s="5">
        <f t="shared" si="30"/>
        <v>1.4375</v>
      </c>
      <c r="T189" s="5">
        <f t="shared" si="30"/>
        <v>1.46875</v>
      </c>
      <c r="U189" s="5">
        <f t="shared" si="30"/>
        <v>1.5</v>
      </c>
      <c r="V189" s="5">
        <f t="shared" si="30"/>
        <v>1.53125</v>
      </c>
      <c r="W189" s="5">
        <f t="shared" si="30"/>
        <v>1.5625</v>
      </c>
      <c r="X189" s="5">
        <f t="shared" si="30"/>
        <v>1.59375</v>
      </c>
      <c r="Y189" s="5">
        <f t="shared" si="30"/>
        <v>1.625</v>
      </c>
      <c r="Z189" s="5">
        <f t="shared" si="30"/>
        <v>1.65625</v>
      </c>
      <c r="AA189" s="5">
        <f t="shared" si="30"/>
        <v>1.6875</v>
      </c>
      <c r="AB189" s="5">
        <f t="shared" si="30"/>
        <v>1.71875</v>
      </c>
      <c r="AC189" s="5">
        <f t="shared" si="30"/>
        <v>1.75</v>
      </c>
      <c r="AD189" s="5">
        <f t="shared" si="30"/>
        <v>1.78125</v>
      </c>
      <c r="AE189" s="5">
        <f t="shared" si="30"/>
        <v>1.8125</v>
      </c>
      <c r="AF189" s="5">
        <f t="shared" si="30"/>
        <v>1.84375</v>
      </c>
      <c r="AG189" s="5">
        <f t="shared" si="30"/>
        <v>1.875</v>
      </c>
      <c r="AH189" s="5">
        <f t="shared" si="30"/>
        <v>1.90625</v>
      </c>
      <c r="AI189" s="5">
        <f t="shared" si="30"/>
        <v>1.9375</v>
      </c>
      <c r="AJ189" s="5">
        <f t="shared" si="30"/>
        <v>1.96875</v>
      </c>
      <c r="AK189" s="5">
        <f t="shared" si="30"/>
        <v>2</v>
      </c>
    </row>
    <row r="190" spans="2:37" x14ac:dyDescent="0.25"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</row>
    <row r="191" spans="2:37" x14ac:dyDescent="0.25">
      <c r="E191" s="5">
        <f t="shared" ref="E191:AK191" si="31">1-$C$172-2*$C$172*E181</f>
        <v>0.4</v>
      </c>
      <c r="F191" s="5">
        <f t="shared" si="31"/>
        <v>0.36250000000000004</v>
      </c>
      <c r="G191" s="5">
        <f t="shared" si="31"/>
        <v>0.32500000000000001</v>
      </c>
      <c r="H191" s="5">
        <f t="shared" si="31"/>
        <v>0.28750000000000003</v>
      </c>
      <c r="I191" s="5">
        <f t="shared" si="31"/>
        <v>0.25</v>
      </c>
      <c r="J191" s="5">
        <f t="shared" si="31"/>
        <v>0.21250000000000002</v>
      </c>
      <c r="K191" s="5">
        <f t="shared" si="31"/>
        <v>0.17500000000000004</v>
      </c>
      <c r="L191" s="5">
        <f t="shared" si="31"/>
        <v>0.13750000000000001</v>
      </c>
      <c r="M191" s="5">
        <f t="shared" si="31"/>
        <v>0.10000000000000003</v>
      </c>
      <c r="N191" s="5">
        <f t="shared" si="31"/>
        <v>6.2500000000000056E-2</v>
      </c>
      <c r="O191" s="5">
        <f t="shared" si="31"/>
        <v>2.5000000000000022E-2</v>
      </c>
      <c r="P191" s="5">
        <f t="shared" si="31"/>
        <v>-1.2499999999999956E-2</v>
      </c>
      <c r="Q191" s="5">
        <f t="shared" si="31"/>
        <v>-4.9999999999999933E-2</v>
      </c>
      <c r="R191" s="5">
        <f t="shared" si="31"/>
        <v>-8.7499999999999967E-2</v>
      </c>
      <c r="S191" s="5">
        <f t="shared" si="31"/>
        <v>-0.125</v>
      </c>
      <c r="T191" s="5">
        <f t="shared" si="31"/>
        <v>-0.16249999999999998</v>
      </c>
      <c r="U191" s="5">
        <f t="shared" si="31"/>
        <v>-0.19999999999999996</v>
      </c>
      <c r="V191" s="5">
        <f t="shared" si="31"/>
        <v>-0.23749999999999993</v>
      </c>
      <c r="W191" s="5">
        <f t="shared" si="31"/>
        <v>-0.27499999999999991</v>
      </c>
      <c r="X191" s="5">
        <f t="shared" si="31"/>
        <v>-0.3125</v>
      </c>
      <c r="Y191" s="5">
        <f t="shared" si="31"/>
        <v>-0.35</v>
      </c>
      <c r="Z191" s="5">
        <f t="shared" si="31"/>
        <v>-0.38749999999999996</v>
      </c>
      <c r="AA191" s="5">
        <f t="shared" si="31"/>
        <v>-0.42499999999999993</v>
      </c>
      <c r="AB191" s="5">
        <f t="shared" si="31"/>
        <v>-0.46249999999999991</v>
      </c>
      <c r="AC191" s="5">
        <f t="shared" si="31"/>
        <v>-0.49999999999999989</v>
      </c>
      <c r="AD191" s="5">
        <f t="shared" si="31"/>
        <v>-0.53749999999999998</v>
      </c>
      <c r="AE191" s="5">
        <f t="shared" si="31"/>
        <v>-0.57499999999999996</v>
      </c>
      <c r="AF191" s="5">
        <f t="shared" si="31"/>
        <v>-0.61249999999999993</v>
      </c>
      <c r="AG191" s="5">
        <f t="shared" si="31"/>
        <v>-0.65</v>
      </c>
      <c r="AH191" s="5">
        <f t="shared" si="31"/>
        <v>-0.68749999999999989</v>
      </c>
      <c r="AI191" s="5">
        <f t="shared" si="31"/>
        <v>-0.72499999999999998</v>
      </c>
      <c r="AJ191" s="5">
        <f t="shared" si="31"/>
        <v>-0.76249999999999984</v>
      </c>
      <c r="AK191" s="5">
        <f t="shared" si="31"/>
        <v>-0.79999999999999993</v>
      </c>
    </row>
    <row r="192" spans="2:37" x14ac:dyDescent="0.25">
      <c r="E192" s="5">
        <f t="shared" ref="E192:AK192" si="32">1-$C$173*E181</f>
        <v>1</v>
      </c>
      <c r="F192" s="5">
        <f t="shared" si="32"/>
        <v>0.97499999999999998</v>
      </c>
      <c r="G192" s="5">
        <f t="shared" si="32"/>
        <v>0.95</v>
      </c>
      <c r="H192" s="5">
        <f t="shared" si="32"/>
        <v>0.92500000000000004</v>
      </c>
      <c r="I192" s="5">
        <f t="shared" si="32"/>
        <v>0.9</v>
      </c>
      <c r="J192" s="5">
        <f t="shared" si="32"/>
        <v>0.875</v>
      </c>
      <c r="K192" s="5">
        <f t="shared" si="32"/>
        <v>0.85</v>
      </c>
      <c r="L192" s="5">
        <f t="shared" si="32"/>
        <v>0.82499999999999996</v>
      </c>
      <c r="M192" s="5">
        <f t="shared" si="32"/>
        <v>0.8</v>
      </c>
      <c r="N192" s="5">
        <f t="shared" si="32"/>
        <v>0.77500000000000002</v>
      </c>
      <c r="O192" s="5">
        <f t="shared" si="32"/>
        <v>0.75</v>
      </c>
      <c r="P192" s="5">
        <f t="shared" si="32"/>
        <v>0.72499999999999998</v>
      </c>
      <c r="Q192" s="5">
        <f t="shared" si="32"/>
        <v>0.7</v>
      </c>
      <c r="R192" s="5">
        <f t="shared" si="32"/>
        <v>0.67500000000000004</v>
      </c>
      <c r="S192" s="5">
        <f t="shared" si="32"/>
        <v>0.64999999999999991</v>
      </c>
      <c r="T192" s="5">
        <f t="shared" si="32"/>
        <v>0.625</v>
      </c>
      <c r="U192" s="5">
        <f t="shared" si="32"/>
        <v>0.6</v>
      </c>
      <c r="V192" s="5">
        <f t="shared" si="32"/>
        <v>0.57499999999999996</v>
      </c>
      <c r="W192" s="5">
        <f t="shared" si="32"/>
        <v>0.55000000000000004</v>
      </c>
      <c r="X192" s="5">
        <f t="shared" si="32"/>
        <v>0.52499999999999991</v>
      </c>
      <c r="Y192" s="5">
        <f t="shared" si="32"/>
        <v>0.5</v>
      </c>
      <c r="Z192" s="5">
        <f t="shared" si="32"/>
        <v>0.47499999999999998</v>
      </c>
      <c r="AA192" s="5">
        <f t="shared" si="32"/>
        <v>0.44999999999999996</v>
      </c>
      <c r="AB192" s="5">
        <f t="shared" si="32"/>
        <v>0.42499999999999993</v>
      </c>
      <c r="AC192" s="5">
        <f t="shared" si="32"/>
        <v>0.39999999999999991</v>
      </c>
      <c r="AD192" s="5">
        <f t="shared" si="32"/>
        <v>0.375</v>
      </c>
      <c r="AE192" s="5">
        <f t="shared" si="32"/>
        <v>0.35</v>
      </c>
      <c r="AF192" s="5">
        <f t="shared" si="32"/>
        <v>0.32499999999999996</v>
      </c>
      <c r="AG192" s="5">
        <f t="shared" si="32"/>
        <v>0.29999999999999993</v>
      </c>
      <c r="AH192" s="5">
        <f t="shared" si="32"/>
        <v>0.27499999999999991</v>
      </c>
      <c r="AI192" s="5">
        <f t="shared" si="32"/>
        <v>0.25</v>
      </c>
      <c r="AJ192" s="5">
        <f t="shared" si="32"/>
        <v>0.22499999999999998</v>
      </c>
      <c r="AK192" s="5">
        <f t="shared" si="32"/>
        <v>0.19999999999999996</v>
      </c>
    </row>
    <row r="193" spans="2:39" x14ac:dyDescent="0.25"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</row>
    <row r="194" spans="2:39" x14ac:dyDescent="0.25">
      <c r="E194" s="5">
        <f t="shared" ref="E194:AK194" si="33">1+(1-$C$172)*E181-$C$172*E181*E181</f>
        <v>1</v>
      </c>
      <c r="F194" s="5">
        <f t="shared" si="33"/>
        <v>1.0119140625</v>
      </c>
      <c r="G194" s="5">
        <f t="shared" si="33"/>
        <v>1.0226562499999998</v>
      </c>
      <c r="H194" s="5">
        <f t="shared" si="33"/>
        <v>1.0322265625</v>
      </c>
      <c r="I194" s="5">
        <f t="shared" si="33"/>
        <v>1.0406250000000001</v>
      </c>
      <c r="J194" s="5">
        <f t="shared" si="33"/>
        <v>1.0478515625</v>
      </c>
      <c r="K194" s="5">
        <f t="shared" si="33"/>
        <v>1.05390625</v>
      </c>
      <c r="L194" s="5">
        <f t="shared" si="33"/>
        <v>1.0587890624999998</v>
      </c>
      <c r="M194" s="5">
        <f t="shared" si="33"/>
        <v>1.0625</v>
      </c>
      <c r="N194" s="5">
        <f t="shared" si="33"/>
        <v>1.0650390625000001</v>
      </c>
      <c r="O194" s="5">
        <f t="shared" si="33"/>
        <v>1.06640625</v>
      </c>
      <c r="P194" s="5">
        <f t="shared" si="33"/>
        <v>1.0666015625</v>
      </c>
      <c r="Q194" s="5">
        <f t="shared" si="33"/>
        <v>1.0656249999999998</v>
      </c>
      <c r="R194" s="5">
        <f t="shared" si="33"/>
        <v>1.0634765625</v>
      </c>
      <c r="S194" s="5">
        <f t="shared" si="33"/>
        <v>1.0601562500000001</v>
      </c>
      <c r="T194" s="5">
        <f t="shared" si="33"/>
        <v>1.0556640625</v>
      </c>
      <c r="U194" s="5">
        <f t="shared" si="33"/>
        <v>1.05</v>
      </c>
      <c r="V194" s="5">
        <f t="shared" si="33"/>
        <v>1.0431640624999998</v>
      </c>
      <c r="W194" s="5">
        <f t="shared" si="33"/>
        <v>1.03515625</v>
      </c>
      <c r="X194" s="5">
        <f t="shared" si="33"/>
        <v>1.0259765625000001</v>
      </c>
      <c r="Y194" s="5">
        <f t="shared" si="33"/>
        <v>1.015625</v>
      </c>
      <c r="Z194" s="5">
        <f t="shared" si="33"/>
        <v>1.0041015625</v>
      </c>
      <c r="AA194" s="5">
        <f t="shared" si="33"/>
        <v>0.99140624999999993</v>
      </c>
      <c r="AB194" s="5">
        <f t="shared" si="33"/>
        <v>0.97753906250000011</v>
      </c>
      <c r="AC194" s="5">
        <f t="shared" si="33"/>
        <v>0.96250000000000013</v>
      </c>
      <c r="AD194" s="5">
        <f t="shared" si="33"/>
        <v>0.9462890625</v>
      </c>
      <c r="AE194" s="5">
        <f t="shared" si="33"/>
        <v>0.92890625000000004</v>
      </c>
      <c r="AF194" s="5">
        <f t="shared" si="33"/>
        <v>0.91035156249999993</v>
      </c>
      <c r="AG194" s="5">
        <f t="shared" si="33"/>
        <v>0.890625</v>
      </c>
      <c r="AH194" s="5">
        <f t="shared" si="33"/>
        <v>0.86972656250000013</v>
      </c>
      <c r="AI194" s="5">
        <f t="shared" si="33"/>
        <v>0.84765625</v>
      </c>
      <c r="AJ194" s="5">
        <f t="shared" si="33"/>
        <v>0.82441406250000004</v>
      </c>
      <c r="AK194" s="5">
        <f t="shared" si="33"/>
        <v>0.79999999999999993</v>
      </c>
    </row>
    <row r="195" spans="2:39" x14ac:dyDescent="0.25"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</row>
    <row r="196" spans="2:39" x14ac:dyDescent="0.25">
      <c r="E196" s="5">
        <f t="shared" ref="E196:AK196" si="34">$C$170*E191*E192*E192*E192-3*$C$170*$C$173*E194*E192*E192</f>
        <v>-6.2500000000000014E-2</v>
      </c>
      <c r="F196" s="5">
        <f t="shared" si="34"/>
        <v>-6.1646731567382818E-2</v>
      </c>
      <c r="G196" s="5">
        <f t="shared" si="34"/>
        <v>-6.051333007812499E-2</v>
      </c>
      <c r="H196" s="5">
        <f t="shared" si="34"/>
        <v>-5.912920227050783E-2</v>
      </c>
      <c r="I196" s="5">
        <f t="shared" si="34"/>
        <v>-5.7522656250000005E-2</v>
      </c>
      <c r="J196" s="5">
        <f t="shared" si="34"/>
        <v>-5.5720901489257818E-2</v>
      </c>
      <c r="K196" s="5">
        <f t="shared" si="34"/>
        <v>-5.3750048828125001E-2</v>
      </c>
      <c r="L196" s="5">
        <f t="shared" si="34"/>
        <v>-5.1635110473632805E-2</v>
      </c>
      <c r="M196" s="5">
        <f t="shared" si="34"/>
        <v>-4.9400000000000013E-2</v>
      </c>
      <c r="N196" s="5">
        <f t="shared" si="34"/>
        <v>-4.7067532348632826E-2</v>
      </c>
      <c r="O196" s="5">
        <f t="shared" si="34"/>
        <v>-4.4659423828125003E-2</v>
      </c>
      <c r="P196" s="5">
        <f t="shared" si="34"/>
        <v>-4.2196292114257815E-2</v>
      </c>
      <c r="Q196" s="5">
        <f t="shared" si="34"/>
        <v>-3.9697656249999998E-2</v>
      </c>
      <c r="R196" s="5">
        <f t="shared" si="34"/>
        <v>-3.718193664550782E-2</v>
      </c>
      <c r="S196" s="5">
        <f t="shared" si="34"/>
        <v>-3.4666455078124998E-2</v>
      </c>
      <c r="T196" s="5">
        <f t="shared" si="34"/>
        <v>-3.2167434692382819E-2</v>
      </c>
      <c r="U196" s="5">
        <f t="shared" si="34"/>
        <v>-2.9700000000000004E-2</v>
      </c>
      <c r="V196" s="5">
        <f t="shared" si="34"/>
        <v>-2.7278176879882807E-2</v>
      </c>
      <c r="W196" s="5">
        <f t="shared" si="34"/>
        <v>-2.4914892578125004E-2</v>
      </c>
      <c r="X196" s="5">
        <f t="shared" si="34"/>
        <v>-2.2621975708007808E-2</v>
      </c>
      <c r="Y196" s="5">
        <f t="shared" si="34"/>
        <v>-2.0410156250000002E-2</v>
      </c>
      <c r="Z196" s="5">
        <f t="shared" si="34"/>
        <v>-1.8289065551757813E-2</v>
      </c>
      <c r="AA196" s="5">
        <f t="shared" si="34"/>
        <v>-1.6267236328124997E-2</v>
      </c>
      <c r="AB196" s="5">
        <f t="shared" si="34"/>
        <v>-1.435210266113281E-2</v>
      </c>
      <c r="AC196" s="5">
        <f t="shared" si="34"/>
        <v>-1.2549999999999997E-2</v>
      </c>
      <c r="AD196" s="5">
        <f t="shared" si="34"/>
        <v>-1.0866165161132813E-2</v>
      </c>
      <c r="AE196" s="5">
        <f t="shared" si="34"/>
        <v>-9.3047363281250003E-3</v>
      </c>
      <c r="AF196" s="5">
        <f t="shared" si="34"/>
        <v>-7.8687530517578107E-3</v>
      </c>
      <c r="AG196" s="5">
        <f t="shared" si="34"/>
        <v>-6.5601562499999965E-3</v>
      </c>
      <c r="AH196" s="5">
        <f t="shared" si="34"/>
        <v>-5.3797882080078097E-3</v>
      </c>
      <c r="AI196" s="5">
        <f t="shared" si="34"/>
        <v>-4.3273925781250003E-3</v>
      </c>
      <c r="AJ196" s="5">
        <f t="shared" si="34"/>
        <v>-3.4016143798828126E-3</v>
      </c>
      <c r="AK196" s="5">
        <f t="shared" si="34"/>
        <v>-2.599999999999999E-3</v>
      </c>
    </row>
    <row r="197" spans="2:39" x14ac:dyDescent="0.25"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</row>
    <row r="198" spans="2:39" x14ac:dyDescent="0.25">
      <c r="E198" s="5">
        <f t="shared" ref="E198:AK198" si="35">-2*$C$170*$C$170*$C$172*E192*E192*E192-6*$C$170*$C$170*$C$173*E191*E192*E192+6*$C$170*$C$170*$C$173*$C$173*E194*E192</f>
        <v>7.0312500000000062E-4</v>
      </c>
      <c r="F198" s="5">
        <f t="shared" si="35"/>
        <v>9.9832763671875002E-4</v>
      </c>
      <c r="G198" s="5">
        <f t="shared" si="35"/>
        <v>1.2635742187499998E-3</v>
      </c>
      <c r="H198" s="5">
        <f t="shared" si="35"/>
        <v>1.4999633789062501E-3</v>
      </c>
      <c r="I198" s="5">
        <f t="shared" si="35"/>
        <v>1.7085937500000009E-3</v>
      </c>
      <c r="J198" s="5">
        <f t="shared" si="35"/>
        <v>1.8905639648437505E-3</v>
      </c>
      <c r="K198" s="5">
        <f t="shared" si="35"/>
        <v>2.0469726562500003E-3</v>
      </c>
      <c r="L198" s="5">
        <f t="shared" si="35"/>
        <v>2.1789184570312503E-3</v>
      </c>
      <c r="M198" s="5">
        <f t="shared" si="35"/>
        <v>2.2875000000000009E-3</v>
      </c>
      <c r="N198" s="5">
        <f t="shared" si="35"/>
        <v>2.373815917968751E-3</v>
      </c>
      <c r="O198" s="5">
        <f t="shared" si="35"/>
        <v>2.4389648437500005E-3</v>
      </c>
      <c r="P198" s="5">
        <f t="shared" si="35"/>
        <v>2.4840454101562504E-3</v>
      </c>
      <c r="Q198" s="5">
        <f t="shared" si="35"/>
        <v>2.5101562500000002E-3</v>
      </c>
      <c r="R198" s="5">
        <f t="shared" si="35"/>
        <v>2.518395996093751E-3</v>
      </c>
      <c r="S198" s="5">
        <f t="shared" si="35"/>
        <v>2.5098632812500005E-3</v>
      </c>
      <c r="T198" s="5">
        <f t="shared" si="35"/>
        <v>2.4856567382812505E-3</v>
      </c>
      <c r="U198" s="5">
        <f t="shared" si="35"/>
        <v>2.4468750000000003E-3</v>
      </c>
      <c r="V198" s="5">
        <f t="shared" si="35"/>
        <v>2.3946166992187498E-3</v>
      </c>
      <c r="W198" s="5">
        <f t="shared" si="35"/>
        <v>2.3299804687500008E-3</v>
      </c>
      <c r="X198" s="5">
        <f t="shared" si="35"/>
        <v>2.2540649414062503E-3</v>
      </c>
      <c r="Y198" s="5">
        <f t="shared" si="35"/>
        <v>2.1679687500000006E-3</v>
      </c>
      <c r="Z198" s="5">
        <f t="shared" si="35"/>
        <v>2.0727905273437504E-3</v>
      </c>
      <c r="AA198" s="5">
        <f t="shared" si="35"/>
        <v>1.9696289062499997E-3</v>
      </c>
      <c r="AB198" s="5">
        <f t="shared" si="35"/>
        <v>1.8595825195312503E-3</v>
      </c>
      <c r="AC198" s="5">
        <f t="shared" si="35"/>
        <v>1.7437500000000001E-3</v>
      </c>
      <c r="AD198" s="5">
        <f t="shared" si="35"/>
        <v>1.6232299804687504E-3</v>
      </c>
      <c r="AE198" s="5">
        <f t="shared" si="35"/>
        <v>1.4991210937500003E-3</v>
      </c>
      <c r="AF198" s="5">
        <f t="shared" si="35"/>
        <v>1.3725219726562501E-3</v>
      </c>
      <c r="AG198" s="5">
        <f t="shared" si="35"/>
        <v>1.24453125E-3</v>
      </c>
      <c r="AH198" s="5">
        <f t="shared" si="35"/>
        <v>1.1162475585937499E-3</v>
      </c>
      <c r="AI198" s="5">
        <f t="shared" si="35"/>
        <v>9.8876953125000017E-4</v>
      </c>
      <c r="AJ198" s="5">
        <f t="shared" si="35"/>
        <v>8.631958007812501E-4</v>
      </c>
      <c r="AK198" s="5">
        <f t="shared" si="35"/>
        <v>7.4062499999999996E-4</v>
      </c>
    </row>
    <row r="199" spans="2:39" x14ac:dyDescent="0.25">
      <c r="E199" s="19"/>
      <c r="G199" s="19"/>
      <c r="I199" s="19"/>
      <c r="K199" s="19"/>
      <c r="M199" s="19"/>
      <c r="O199" s="19"/>
      <c r="Q199" s="19"/>
      <c r="S199" s="19"/>
      <c r="U199" s="5"/>
    </row>
    <row r="200" spans="2:39" x14ac:dyDescent="0.25">
      <c r="E200" s="19"/>
      <c r="G200" s="19"/>
      <c r="I200" s="19"/>
      <c r="K200" s="19"/>
      <c r="M200" s="19"/>
      <c r="O200" s="19"/>
      <c r="Q200" s="19"/>
      <c r="S200" s="19"/>
      <c r="U200" s="5"/>
    </row>
    <row r="201" spans="2:39" x14ac:dyDescent="0.25">
      <c r="C201" s="10" t="s">
        <v>68</v>
      </c>
      <c r="D201" s="10" t="s">
        <v>0</v>
      </c>
      <c r="E201" s="10" t="s">
        <v>1</v>
      </c>
      <c r="F201" s="10" t="s">
        <v>2</v>
      </c>
      <c r="G201" s="10" t="s">
        <v>3</v>
      </c>
      <c r="H201" s="10" t="s">
        <v>4</v>
      </c>
      <c r="I201" s="10" t="s">
        <v>5</v>
      </c>
      <c r="J201" s="10" t="s">
        <v>6</v>
      </c>
      <c r="K201" s="10" t="s">
        <v>7</v>
      </c>
      <c r="L201" s="10" t="s">
        <v>8</v>
      </c>
      <c r="M201" s="10" t="s">
        <v>9</v>
      </c>
      <c r="N201" s="10" t="s">
        <v>10</v>
      </c>
      <c r="O201" s="10" t="s">
        <v>11</v>
      </c>
      <c r="P201" s="10" t="s">
        <v>12</v>
      </c>
      <c r="Q201" s="10" t="s">
        <v>13</v>
      </c>
      <c r="R201" s="10" t="s">
        <v>14</v>
      </c>
      <c r="S201" s="10" t="s">
        <v>32</v>
      </c>
      <c r="T201" s="10" t="s">
        <v>33</v>
      </c>
      <c r="U201" s="10" t="s">
        <v>34</v>
      </c>
      <c r="V201" s="10" t="s">
        <v>35</v>
      </c>
      <c r="W201" s="10" t="s">
        <v>44</v>
      </c>
      <c r="X201" s="10" t="s">
        <v>45</v>
      </c>
      <c r="Y201" s="10" t="s">
        <v>46</v>
      </c>
      <c r="Z201" s="10" t="s">
        <v>47</v>
      </c>
      <c r="AA201" s="10" t="s">
        <v>48</v>
      </c>
      <c r="AB201" s="10" t="s">
        <v>49</v>
      </c>
      <c r="AC201" s="10" t="s">
        <v>50</v>
      </c>
      <c r="AD201" s="10" t="s">
        <v>51</v>
      </c>
      <c r="AE201" s="10" t="s">
        <v>63</v>
      </c>
      <c r="AF201" s="10" t="s">
        <v>84</v>
      </c>
      <c r="AG201" s="10" t="s">
        <v>85</v>
      </c>
      <c r="AH201" s="10" t="s">
        <v>86</v>
      </c>
      <c r="AI201" s="10" t="s">
        <v>87</v>
      </c>
      <c r="AJ201" s="10" t="s">
        <v>88</v>
      </c>
      <c r="AK201" s="10" t="s">
        <v>89</v>
      </c>
      <c r="AL201" s="10" t="s">
        <v>90</v>
      </c>
      <c r="AM201" s="10" t="s">
        <v>91</v>
      </c>
    </row>
    <row r="202" spans="2:39" x14ac:dyDescent="0.25">
      <c r="B202" s="1" t="s">
        <v>19</v>
      </c>
      <c r="C202" s="5">
        <f>E189*E183-E196-E198/12</f>
        <v>1.0624414062500001</v>
      </c>
      <c r="D202" s="5">
        <f>-4*E189*E183+2*E196+4/3*E198</f>
        <v>-4.1240625</v>
      </c>
      <c r="E202" s="5">
        <f>6*E189*E183-5/2*E198-$C$170*$C$170*$C$170*$C$170*E187*E185*$C$175*$C$175</f>
        <v>5.9982235271330326</v>
      </c>
      <c r="F202" s="5">
        <f>-4*E189*E183-2*E196+4/3*E198</f>
        <v>-3.8740625</v>
      </c>
      <c r="G202" s="5">
        <f>E189*E183+E196-E198/12</f>
        <v>0.93744140625000005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  <c r="AH202" s="5">
        <v>0</v>
      </c>
      <c r="AI202" s="5">
        <v>0</v>
      </c>
      <c r="AJ202" s="5">
        <v>0</v>
      </c>
      <c r="AK202" s="5">
        <v>0</v>
      </c>
      <c r="AL202" s="5">
        <v>0</v>
      </c>
      <c r="AM202" s="5">
        <v>0</v>
      </c>
    </row>
    <row r="203" spans="2:39" x14ac:dyDescent="0.25">
      <c r="B203" s="1" t="s">
        <v>20</v>
      </c>
      <c r="C203" s="5">
        <v>0</v>
      </c>
      <c r="D203" s="5">
        <f>F189*F183-F196-F198/12</f>
        <v>0.99946557312011719</v>
      </c>
      <c r="E203" s="5">
        <f>-4*F189*F183+2*F196+4/3*F198</f>
        <v>-3.8735705017089841</v>
      </c>
      <c r="F203" s="5">
        <f>6*F189*F183-5/2*F198-$C$170*$C$170*$C$170*$C$170*F187*F185*$C$175*$C$175</f>
        <v>5.6248979659881169</v>
      </c>
      <c r="G203" s="5">
        <f>-4*F189*F183-2*F196+4/3*F198</f>
        <v>-3.626983575439453</v>
      </c>
      <c r="H203" s="5">
        <f>F189*F183+F196-F198/12</f>
        <v>0.87617210998535144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  <c r="AF203" s="5">
        <v>0</v>
      </c>
      <c r="AG203" s="5">
        <v>0</v>
      </c>
      <c r="AH203" s="5">
        <v>0</v>
      </c>
      <c r="AI203" s="5">
        <v>0</v>
      </c>
      <c r="AJ203" s="5">
        <v>0</v>
      </c>
      <c r="AK203" s="5">
        <v>0</v>
      </c>
      <c r="AL203" s="5">
        <v>0</v>
      </c>
      <c r="AM203" s="5">
        <v>0</v>
      </c>
    </row>
    <row r="204" spans="2:39" x14ac:dyDescent="0.25">
      <c r="B204" s="1" t="s">
        <v>21</v>
      </c>
      <c r="C204" s="5">
        <v>0</v>
      </c>
      <c r="D204" s="5">
        <v>0</v>
      </c>
      <c r="E204" s="5">
        <f>G189*G183-G196-G198/12</f>
        <v>0.93720793457031237</v>
      </c>
      <c r="F204" s="5">
        <f>-4*G189*G183+2*G196+4/3*G198</f>
        <v>-3.6265415039062501</v>
      </c>
      <c r="G204" s="5">
        <f>6*G189*G183-5/2*G198-$C$170*$C$170*$C$170*$C$170*G187*G185*$C$175*$C$175</f>
        <v>5.2576222828810879</v>
      </c>
      <c r="H204" s="5">
        <f>-4*G189*G183-2*G196+4/3*G198</f>
        <v>-3.3844881835937497</v>
      </c>
      <c r="I204" s="5">
        <f>G189*G183+G196-G198/12</f>
        <v>0.81618127441406241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  <c r="AF204" s="5">
        <v>0</v>
      </c>
      <c r="AG204" s="5">
        <v>0</v>
      </c>
      <c r="AH204" s="5">
        <v>0</v>
      </c>
      <c r="AI204" s="5">
        <v>0</v>
      </c>
      <c r="AJ204" s="5">
        <v>0</v>
      </c>
      <c r="AK204" s="5">
        <v>0</v>
      </c>
      <c r="AL204" s="5">
        <v>0</v>
      </c>
      <c r="AM204" s="5">
        <v>0</v>
      </c>
    </row>
    <row r="205" spans="2:39" x14ac:dyDescent="0.25">
      <c r="B205" s="1" t="s">
        <v>22</v>
      </c>
      <c r="C205" s="5">
        <v>0</v>
      </c>
      <c r="D205" s="5">
        <v>0</v>
      </c>
      <c r="E205" s="5">
        <v>0</v>
      </c>
      <c r="F205" s="5">
        <f>H189*H183-H196-H198/12</f>
        <v>0.87596314392089858</v>
      </c>
      <c r="G205" s="5">
        <f>-4*H189*H183+2*H196+4/3*H198</f>
        <v>-3.3840942077636722</v>
      </c>
      <c r="H205" s="5">
        <f>6*H189*H183-5/2*H198-$C$170*$C$170*$C$170*$C$170*H187*H185*$C$175*$C$175</f>
        <v>4.8979857628744643</v>
      </c>
      <c r="I205" s="5">
        <f>-4*H189*H183-2*H196+4/3*H198</f>
        <v>-3.1475773986816407</v>
      </c>
      <c r="J205" s="5">
        <f>H189*H183+H196-H198/12</f>
        <v>0.75770473937988281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  <c r="AE205" s="5">
        <v>0</v>
      </c>
      <c r="AF205" s="5">
        <v>0</v>
      </c>
      <c r="AG205" s="5">
        <v>0</v>
      </c>
      <c r="AH205" s="5">
        <v>0</v>
      </c>
      <c r="AI205" s="5">
        <v>0</v>
      </c>
      <c r="AJ205" s="5">
        <v>0</v>
      </c>
      <c r="AK205" s="5">
        <v>0</v>
      </c>
      <c r="AL205" s="5">
        <v>0</v>
      </c>
      <c r="AM205" s="5">
        <v>0</v>
      </c>
    </row>
    <row r="206" spans="2:39" x14ac:dyDescent="0.25">
      <c r="B206" s="1" t="s">
        <v>23</v>
      </c>
      <c r="C206" s="5">
        <v>0</v>
      </c>
      <c r="D206" s="5">
        <v>0</v>
      </c>
      <c r="E206" s="5">
        <v>0</v>
      </c>
      <c r="F206" s="5">
        <v>0</v>
      </c>
      <c r="G206" s="5">
        <f>I189*I183-I196-I198/12</f>
        <v>0.81599589843749998</v>
      </c>
      <c r="H206" s="5">
        <f>-4*I189*I183+2*I196+4/3*I198</f>
        <v>-3.1472296874999999</v>
      </c>
      <c r="I206" s="5">
        <f>6*I189*I183-5/2*I198-$C$170*$C$170*$C$170*$C$170*I187*I185*$C$175*$C$175</f>
        <v>4.5474045462945076</v>
      </c>
      <c r="J206" s="5">
        <f>-4*I189*I183-2*I196+4/3*I198</f>
        <v>-2.9171390625</v>
      </c>
      <c r="K206" s="5">
        <f>I189*I183+I196-I198/12</f>
        <v>0.70095058593750004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  <c r="AH206" s="5">
        <v>0</v>
      </c>
      <c r="AI206" s="5">
        <v>0</v>
      </c>
      <c r="AJ206" s="5">
        <v>0</v>
      </c>
      <c r="AK206" s="5">
        <v>0</v>
      </c>
      <c r="AL206" s="5">
        <v>0</v>
      </c>
      <c r="AM206" s="5">
        <v>0</v>
      </c>
    </row>
    <row r="207" spans="2:39" x14ac:dyDescent="0.25">
      <c r="B207" s="1" t="s">
        <v>24</v>
      </c>
      <c r="C207" s="5">
        <v>0</v>
      </c>
      <c r="D207" s="5">
        <v>0</v>
      </c>
      <c r="E207" s="5">
        <v>0</v>
      </c>
      <c r="F207" s="5">
        <v>0</v>
      </c>
      <c r="G207" s="5">
        <v>0</v>
      </c>
      <c r="H207" s="5">
        <f>J189*J183-J196-J198/12</f>
        <v>0.75754203796386721</v>
      </c>
      <c r="I207" s="5">
        <f>-4*J189*J183+2*J196+4/3*J198</f>
        <v>-2.9168357849121094</v>
      </c>
      <c r="J207" s="5">
        <f>6*J189*J183-5/2*J198-$C$170*$C$170*$C$170*$C$170*J187*J185*$C$175*$C$175</f>
        <v>4.2071282205280927</v>
      </c>
      <c r="K207" s="5">
        <f>-4*J189*J183-2*J196+4/3*J198</f>
        <v>-2.6939521789550778</v>
      </c>
      <c r="L207" s="5">
        <f>J189*J183+J196-J198/12</f>
        <v>0.64610023498535163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  <c r="AF207" s="5">
        <v>0</v>
      </c>
      <c r="AG207" s="5">
        <v>0</v>
      </c>
      <c r="AH207" s="5">
        <v>0</v>
      </c>
      <c r="AI207" s="5">
        <v>0</v>
      </c>
      <c r="AJ207" s="5">
        <v>0</v>
      </c>
      <c r="AK207" s="5">
        <v>0</v>
      </c>
      <c r="AL207" s="5">
        <v>0</v>
      </c>
      <c r="AM207" s="5">
        <v>0</v>
      </c>
    </row>
    <row r="208" spans="2:39" x14ac:dyDescent="0.25">
      <c r="B208" s="1" t="s">
        <v>25</v>
      </c>
      <c r="C208" s="5">
        <v>0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f>K189*K183-K196-K198/12</f>
        <v>0.70080964355468733</v>
      </c>
      <c r="J208" s="5">
        <f>-4*K189*K183+2*K196+4/3*K198</f>
        <v>-2.6936915039062495</v>
      </c>
      <c r="K208" s="5">
        <f>6*K189*K183-5/2*K198-$C$170*$C$170*$C$170*$C$170*K187*K185*$C$175*$C$175</f>
        <v>3.8782464118195872</v>
      </c>
      <c r="L208" s="5">
        <f>-4*K189*K183-2*K196+4/3*K198</f>
        <v>-2.4786913085937492</v>
      </c>
      <c r="M208" s="5">
        <f>K189*K183+K196-K198/12</f>
        <v>0.59330954589843743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  <c r="AG208" s="5">
        <v>0</v>
      </c>
      <c r="AH208" s="5">
        <v>0</v>
      </c>
      <c r="AI208" s="5">
        <v>0</v>
      </c>
      <c r="AJ208" s="5">
        <v>0</v>
      </c>
      <c r="AK208" s="5">
        <v>0</v>
      </c>
      <c r="AL208" s="5">
        <v>0</v>
      </c>
      <c r="AM208" s="5">
        <v>0</v>
      </c>
    </row>
    <row r="209" spans="2:39" x14ac:dyDescent="0.25">
      <c r="B209" s="1" t="s">
        <v>26</v>
      </c>
      <c r="C209" s="5">
        <v>0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f>L189*L183-L196-L198/12</f>
        <v>0.64598013610839844</v>
      </c>
      <c r="K209" s="5">
        <f>-4*L189*L183+2*L196+4/3*L198</f>
        <v>-2.4784714050292971</v>
      </c>
      <c r="L209" s="5">
        <f>6*L189*L183-5/2*L198-$C$170*$C$170*$C$170*$C$170*L187*L185*$C$175*$C$175</f>
        <v>3.5616953770677258</v>
      </c>
      <c r="M209" s="5">
        <f>-4*L189*L183-2*L196+4/3*L198</f>
        <v>-2.2719309631347659</v>
      </c>
      <c r="N209" s="5">
        <f>L189*L183+L196-L198/12</f>
        <v>0.54270991516113287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  <c r="AG209" s="5">
        <v>0</v>
      </c>
      <c r="AH209" s="5">
        <v>0</v>
      </c>
      <c r="AI209" s="5">
        <v>0</v>
      </c>
      <c r="AJ209" s="5">
        <v>0</v>
      </c>
      <c r="AK209" s="5">
        <v>0</v>
      </c>
      <c r="AL209" s="5">
        <v>0</v>
      </c>
      <c r="AM209" s="5">
        <v>0</v>
      </c>
    </row>
    <row r="210" spans="2:39" x14ac:dyDescent="0.25">
      <c r="B210" s="1" t="s">
        <v>27</v>
      </c>
      <c r="C210" s="5">
        <v>0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f>M189*M183-M196-M198/12</f>
        <v>0.59320937500000015</v>
      </c>
      <c r="L210" s="5">
        <f>-4*M189*M183+2*M196+4/3*M198</f>
        <v>-2.2717500000000008</v>
      </c>
      <c r="M210" s="5">
        <f>6*M189*M183-5/2*M198-$C$170*$C$170*$C$170*$C$170*M187*M185*$C$175*$C$175</f>
        <v>3.2582645956224821</v>
      </c>
      <c r="N210" s="5">
        <f>-4*M189*M183-2*M196+4/3*M198</f>
        <v>-2.0741500000000004</v>
      </c>
      <c r="O210" s="5">
        <f>M189*M183+M196-M198/12</f>
        <v>0.49440937500000015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  <c r="AH210" s="5">
        <v>0</v>
      </c>
      <c r="AI210" s="5">
        <v>0</v>
      </c>
      <c r="AJ210" s="5">
        <v>0</v>
      </c>
      <c r="AK210" s="5">
        <v>0</v>
      </c>
      <c r="AL210" s="5">
        <v>0</v>
      </c>
      <c r="AM210" s="5">
        <v>0</v>
      </c>
    </row>
    <row r="211" spans="2:39" x14ac:dyDescent="0.25">
      <c r="B211" s="1" t="s">
        <v>28</v>
      </c>
      <c r="C211" s="5">
        <v>0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f>N189*N183-N196-N198/12</f>
        <v>0.54262875671386723</v>
      </c>
      <c r="M211" s="5">
        <f>-4*N189*N183+2*N196+4/3*N198</f>
        <v>-2.0740061462402348</v>
      </c>
      <c r="N211" s="5">
        <f>6*N189*N183-5/2*N198-$C$170*$C$170*$C$170*$C$170*N187*N185*$C$175*$C$175</f>
        <v>2.9686033610819469</v>
      </c>
      <c r="O211" s="5">
        <f>-4*N189*N183-2*N196+4/3*N198</f>
        <v>-1.8857360168457034</v>
      </c>
      <c r="P211" s="5">
        <f>N189*N183+N196-N198/12</f>
        <v>0.44849369201660166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  <c r="AG211" s="5">
        <v>0</v>
      </c>
      <c r="AH211" s="5">
        <v>0</v>
      </c>
      <c r="AI211" s="5">
        <v>0</v>
      </c>
      <c r="AJ211" s="5">
        <v>0</v>
      </c>
      <c r="AK211" s="5">
        <v>0</v>
      </c>
      <c r="AL211" s="5">
        <v>0</v>
      </c>
      <c r="AM211" s="5">
        <v>0</v>
      </c>
    </row>
    <row r="212" spans="2:39" x14ac:dyDescent="0.25">
      <c r="B212" s="1" t="s">
        <v>29</v>
      </c>
      <c r="C212" s="5">
        <v>0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f>O189*O183-O196-O198/12</f>
        <v>0.49434631347656249</v>
      </c>
      <c r="N212" s="5">
        <f>-4*O189*O183+2*O196+4/3*O198</f>
        <v>-1.8856274414062502</v>
      </c>
      <c r="O212" s="5">
        <f>6*O189*O183-5/2*O198-$C$170*$C$170*$C$170*$C$170*O187*O185*$C$175*$C$175</f>
        <v>2.6932273730892007</v>
      </c>
      <c r="P212" s="5">
        <f>-4*O189*O183-2*O196+4/3*O198</f>
        <v>-1.70698974609375</v>
      </c>
      <c r="Q212" s="5">
        <f>O189*O183+O196-O198/12</f>
        <v>0.40502746582031252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  <c r="AG212" s="5">
        <v>0</v>
      </c>
      <c r="AH212" s="5">
        <v>0</v>
      </c>
      <c r="AI212" s="5">
        <v>0</v>
      </c>
      <c r="AJ212" s="5">
        <v>0</v>
      </c>
      <c r="AK212" s="5">
        <v>0</v>
      </c>
      <c r="AL212" s="5">
        <v>0</v>
      </c>
      <c r="AM212" s="5">
        <v>0</v>
      </c>
    </row>
    <row r="213" spans="2:39" x14ac:dyDescent="0.25">
      <c r="B213" s="1" t="s">
        <v>30</v>
      </c>
      <c r="C213" s="5">
        <v>0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f>P189*P183-P196-P198/12</f>
        <v>0.44844781188964838</v>
      </c>
      <c r="O213" s="5">
        <f>-4*P189*P183+2*P196+4/3*P198</f>
        <v>-1.7069146179199217</v>
      </c>
      <c r="P213" s="5">
        <f>6*P189*P183-5/2*P198-$C$170*$C$170*$C$170*$C$170*P187*P185*$C$175*$C$175</f>
        <v>2.4325253291291933</v>
      </c>
      <c r="Q213" s="5">
        <f>-4*P189*P183-2*P196+4/3*P198</f>
        <v>-1.5381294494628905</v>
      </c>
      <c r="R213" s="5">
        <f>P189*P183+P196-P198/12</f>
        <v>0.3640552276611328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  <c r="AF213" s="5">
        <v>0</v>
      </c>
      <c r="AG213" s="5">
        <v>0</v>
      </c>
      <c r="AH213" s="5">
        <v>0</v>
      </c>
      <c r="AI213" s="5">
        <v>0</v>
      </c>
      <c r="AJ213" s="5">
        <v>0</v>
      </c>
      <c r="AK213" s="5">
        <v>0</v>
      </c>
      <c r="AL213" s="5">
        <v>0</v>
      </c>
      <c r="AM213" s="5">
        <v>0</v>
      </c>
    </row>
    <row r="214" spans="2:39" x14ac:dyDescent="0.25">
      <c r="B214" s="1" t="s">
        <v>31</v>
      </c>
      <c r="C214" s="5">
        <v>0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f>Q189*Q183-Q196-Q198/12</f>
        <v>0.4049978515624999</v>
      </c>
      <c r="P214" s="5">
        <f>-4*Q189*Q183+2*Q196+4/3*Q198</f>
        <v>-1.5380859374999996</v>
      </c>
      <c r="Q214" s="5">
        <f>6*Q189*Q183-5/2*Q198-$C$170*$C$170*$C$170*$C$170*Q187*Q185*$C$175*$C$175</f>
        <v>2.1867655163256128</v>
      </c>
      <c r="R214" s="5">
        <f>-4*Q189*Q183-2*Q196+4/3*Q198</f>
        <v>-1.3792953124999996</v>
      </c>
      <c r="S214" s="5">
        <f>Q189*Q183+Q196-Q198/12</f>
        <v>0.32560253906249992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  <c r="AH214" s="5">
        <v>0</v>
      </c>
      <c r="AI214" s="5">
        <v>0</v>
      </c>
      <c r="AJ214" s="5">
        <v>0</v>
      </c>
      <c r="AK214" s="5">
        <v>0</v>
      </c>
      <c r="AL214" s="5">
        <v>0</v>
      </c>
      <c r="AM214" s="5">
        <v>0</v>
      </c>
    </row>
    <row r="215" spans="2:39" x14ac:dyDescent="0.25">
      <c r="B215" s="1" t="s">
        <v>36</v>
      </c>
      <c r="C215" s="5">
        <v>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f>R189*R183-R196-R198/12</f>
        <v>0.3640409637451173</v>
      </c>
      <c r="Q215" s="5">
        <f>-4*R189*R183+2*R196+4/3*R198</f>
        <v>-1.3792815856933596</v>
      </c>
      <c r="R215" s="5">
        <f>6*R189*R183-5/2*R198-$C$170*$C$170*$C$170*$C$170*R187*R185*$C$175*$C$175</f>
        <v>1.9561024032377654</v>
      </c>
      <c r="S215" s="5">
        <f>-4*R189*R183-2*R196+4/3*R198</f>
        <v>-1.2305538391113282</v>
      </c>
      <c r="T215" s="5">
        <f>R189*R183+R196-R198/12</f>
        <v>0.28967709045410162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  <c r="AF215" s="5">
        <v>0</v>
      </c>
      <c r="AG215" s="5">
        <v>0</v>
      </c>
      <c r="AH215" s="5">
        <v>0</v>
      </c>
      <c r="AI215" s="5">
        <v>0</v>
      </c>
      <c r="AJ215" s="5">
        <v>0</v>
      </c>
      <c r="AK215" s="5">
        <v>0</v>
      </c>
      <c r="AL215" s="5">
        <v>0</v>
      </c>
      <c r="AM215" s="5">
        <v>0</v>
      </c>
    </row>
    <row r="216" spans="2:39" x14ac:dyDescent="0.25">
      <c r="B216" s="1" t="s">
        <v>37</v>
      </c>
      <c r="C216" s="5">
        <v>0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f>S189*S183-S196-S198/12</f>
        <v>0.32560270996093738</v>
      </c>
      <c r="R216" s="5">
        <f>-4*S189*S183+2*S196+4/3*S198</f>
        <v>-1.2305680664062497</v>
      </c>
      <c r="S216" s="5">
        <f>6*S189*S183-5/2*S198-$C$170*$C$170*$C$170*$C$170*S187*S185*$C$175*$C$175</f>
        <v>1.7405832316574448</v>
      </c>
      <c r="T216" s="5">
        <f>-4*S189*S183-2*S196+4/3*S198</f>
        <v>-1.0919022460937495</v>
      </c>
      <c r="U216" s="5">
        <f>S189*S183+S196-S198/12</f>
        <v>0.25626979980468739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  <c r="AG216" s="5">
        <v>0</v>
      </c>
      <c r="AH216" s="5">
        <v>0</v>
      </c>
      <c r="AI216" s="5">
        <v>0</v>
      </c>
      <c r="AJ216" s="5">
        <v>0</v>
      </c>
      <c r="AK216" s="5">
        <v>0</v>
      </c>
      <c r="AL216" s="5">
        <v>0</v>
      </c>
      <c r="AM216" s="5">
        <v>0</v>
      </c>
    </row>
    <row r="217" spans="2:39" x14ac:dyDescent="0.25">
      <c r="B217" s="1" t="s">
        <v>38</v>
      </c>
      <c r="C217" s="5">
        <v>0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f>T189*T183-T196-T198/12</f>
        <v>0.28969078063964843</v>
      </c>
      <c r="S217" s="5">
        <f>-4*T189*T183+2*T196+4/3*T198</f>
        <v>-1.0919425964355469</v>
      </c>
      <c r="T217" s="5">
        <f>6*T189*T183-5/2*T198-$C$170*$C$170*$C$170*$C$170*T187*T185*$C$175*$C$175</f>
        <v>1.5401546084058153</v>
      </c>
      <c r="U217" s="5">
        <f>-4*T189*T183-2*T196+4/3*T198</f>
        <v>-0.96327285766601567</v>
      </c>
      <c r="V217" s="5">
        <f>T189*T183+T196-T198/12</f>
        <v>0.2253559112548828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  <c r="AG217" s="5">
        <v>0</v>
      </c>
      <c r="AH217" s="5">
        <v>0</v>
      </c>
      <c r="AI217" s="5">
        <v>0</v>
      </c>
      <c r="AJ217" s="5">
        <v>0</v>
      </c>
      <c r="AK217" s="5">
        <v>0</v>
      </c>
      <c r="AL217" s="5">
        <v>0</v>
      </c>
      <c r="AM217" s="5">
        <v>0</v>
      </c>
    </row>
    <row r="218" spans="2:39" x14ac:dyDescent="0.25">
      <c r="B218" s="1" t="s">
        <v>39</v>
      </c>
      <c r="C218" s="5">
        <v>0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f>U189*U183-U196-U198/12</f>
        <v>0.25629609375000001</v>
      </c>
      <c r="T218" s="5">
        <f>-4*U189*U183+2*U196+4/3*U198</f>
        <v>-0.96333750000000007</v>
      </c>
      <c r="U218" s="5">
        <f>6*U189*U183-5/2*U198-$C$170*$C$170*$C$170*$C$170*U187*U185*$C$175*$C$175</f>
        <v>1.3546690971302793</v>
      </c>
      <c r="V218" s="5">
        <f>-4*U189*U183-2*U196+4/3*U198</f>
        <v>-0.84453750000000005</v>
      </c>
      <c r="W218" s="5">
        <f>U189*U183+U196-U198/12</f>
        <v>0.19689609375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  <c r="AH218" s="5">
        <v>0</v>
      </c>
      <c r="AI218" s="5">
        <v>0</v>
      </c>
      <c r="AJ218" s="5">
        <v>0</v>
      </c>
      <c r="AK218" s="5">
        <v>0</v>
      </c>
      <c r="AL218" s="5">
        <v>0</v>
      </c>
      <c r="AM218" s="5">
        <v>0</v>
      </c>
    </row>
    <row r="219" spans="2:39" x14ac:dyDescent="0.25">
      <c r="B219" s="1" t="s">
        <v>52</v>
      </c>
      <c r="C219" s="5">
        <v>0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f>V189*V183-V196-V198/12</f>
        <v>0.22539389343261712</v>
      </c>
      <c r="U219" s="5">
        <f>-4*V189*V183+2*V196+4/3*V198</f>
        <v>-0.84462460327148414</v>
      </c>
      <c r="V219" s="5">
        <f>6*V189*V183-5/2*V198-$C$170*$C$170*$C$170*$C$170*V187*V185*$C$175*$C$175</f>
        <v>1.1838918101013554</v>
      </c>
      <c r="W219" s="5">
        <f>-4*V189*V183-2*V196+4/3*V198</f>
        <v>-0.73551189575195286</v>
      </c>
      <c r="X219" s="5">
        <f>V189*V183+V196-V198/12</f>
        <v>0.17083753967285153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  <c r="AH219" s="5">
        <v>0</v>
      </c>
      <c r="AI219" s="5">
        <v>0</v>
      </c>
      <c r="AJ219" s="5">
        <v>0</v>
      </c>
      <c r="AK219" s="5">
        <v>0</v>
      </c>
      <c r="AL219" s="5">
        <v>0</v>
      </c>
      <c r="AM219" s="5">
        <v>0</v>
      </c>
    </row>
    <row r="220" spans="2:39" x14ac:dyDescent="0.25">
      <c r="B220" s="1" t="s">
        <v>53</v>
      </c>
      <c r="C220" s="5">
        <v>0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f>W189*W183-W196-W198/12</f>
        <v>0.19694484863281259</v>
      </c>
      <c r="V220" s="5">
        <f>-4*W189*W183+2*W196+4/3*W198</f>
        <v>-0.73561962890625032</v>
      </c>
      <c r="W220" s="5">
        <f>6*W189*W183-5/2*W198-$C$170*$C$170*$C$170*$C$170*W187*W185*$C$175*$C$175</f>
        <v>1.0275070000095559</v>
      </c>
      <c r="X220" s="5">
        <f>-4*W189*W183-2*W196+4/3*W198</f>
        <v>-0.63596005859375027</v>
      </c>
      <c r="Y220" s="5">
        <f>W189*W183+W196-W198/12</f>
        <v>0.14711506347656256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  <c r="AH220" s="5">
        <v>0</v>
      </c>
      <c r="AI220" s="5">
        <v>0</v>
      </c>
      <c r="AJ220" s="5">
        <v>0</v>
      </c>
      <c r="AK220" s="5">
        <v>0</v>
      </c>
      <c r="AL220" s="5">
        <v>0</v>
      </c>
      <c r="AM220" s="5">
        <v>0</v>
      </c>
    </row>
    <row r="221" spans="2:39" x14ac:dyDescent="0.25">
      <c r="B221" s="1" t="s">
        <v>54</v>
      </c>
      <c r="C221" s="5">
        <v>0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f>X189*X183-X196-X198/12</f>
        <v>0.17089615173339837</v>
      </c>
      <c r="W221" s="5">
        <f>-4*X189*X183+2*X196+4/3*X198</f>
        <v>-0.63608659057617167</v>
      </c>
      <c r="X221" s="5">
        <f>6*X189*X183-5/2*X198-$C$170*$C$170*$C$170*$C$170*X187*X185*$C$175*$C$175</f>
        <v>0.88512465176225485</v>
      </c>
      <c r="Y221" s="5">
        <f>-4*X189*X183-2*X196+4/3*X198</f>
        <v>-0.54559868774414033</v>
      </c>
      <c r="Z221" s="5">
        <f>X189*X183+X196-X198/12</f>
        <v>0.12565220031738275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  <c r="AF221" s="5">
        <v>0</v>
      </c>
      <c r="AG221" s="5">
        <v>0</v>
      </c>
      <c r="AH221" s="5">
        <v>0</v>
      </c>
      <c r="AI221" s="5">
        <v>0</v>
      </c>
      <c r="AJ221" s="5">
        <v>0</v>
      </c>
      <c r="AK221" s="5">
        <v>0</v>
      </c>
      <c r="AL221" s="5">
        <v>0</v>
      </c>
      <c r="AM221" s="5">
        <v>0</v>
      </c>
    </row>
    <row r="222" spans="2:39" x14ac:dyDescent="0.25">
      <c r="B222" s="1" t="s">
        <v>55</v>
      </c>
      <c r="C222" s="5">
        <v>0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f>Y189*Y183-Y196-Y198/12</f>
        <v>0.1471826171875</v>
      </c>
      <c r="X222" s="5">
        <f>-4*Y189*Y183+2*Y196+4/3*Y198</f>
        <v>-0.54574218749999992</v>
      </c>
      <c r="Y222" s="5">
        <f>6*Y189*Y183-5/2*Y198-$C$170*$C$170*$C$170*$C$170*Y187*Y185*$C$175*$C$175</f>
        <v>0.7562870742805724</v>
      </c>
      <c r="Z222" s="5">
        <f>-4*Y189*Y183-2*Y196+4/3*Y198</f>
        <v>-0.46410156250000001</v>
      </c>
      <c r="AA222" s="5">
        <f>Y189*Y183+Y196-Y198/12</f>
        <v>0.10636230468749999</v>
      </c>
      <c r="AB222" s="5">
        <v>0</v>
      </c>
      <c r="AC222" s="5">
        <v>0</v>
      </c>
      <c r="AD222" s="5">
        <v>0</v>
      </c>
      <c r="AE222" s="5">
        <v>0</v>
      </c>
      <c r="AF222" s="5">
        <v>0</v>
      </c>
      <c r="AG222" s="5">
        <v>0</v>
      </c>
      <c r="AH222" s="5">
        <v>0</v>
      </c>
      <c r="AI222" s="5">
        <v>0</v>
      </c>
      <c r="AJ222" s="5">
        <v>0</v>
      </c>
      <c r="AK222" s="5">
        <v>0</v>
      </c>
      <c r="AL222" s="5">
        <v>0</v>
      </c>
      <c r="AM222" s="5">
        <v>0</v>
      </c>
    </row>
    <row r="223" spans="2:39" x14ac:dyDescent="0.25">
      <c r="B223" s="1" t="s">
        <v>56</v>
      </c>
      <c r="C223" s="5">
        <v>0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f>Z189*Z183-Z196-Z198/12</f>
        <v>0.12572778015136718</v>
      </c>
      <c r="Y223" s="5">
        <f>-4*Z189*Z183+2*Z196+4/3*Z198</f>
        <v>-0.46426019897460935</v>
      </c>
      <c r="Z223" s="5">
        <f>6*Z189*Z183-5/2*Z198-$C$170*$C$170*$C$170*$C$170*Z187*Z185*$C$175*$C$175</f>
        <v>0.64047549229624057</v>
      </c>
      <c r="AA223" s="5">
        <f>-4*Z189*Z183-2*Z196+4/3*Z198</f>
        <v>-0.39110393676757804</v>
      </c>
      <c r="AB223" s="5">
        <f>Z189*Z183+Z196-Z198/12</f>
        <v>8.9149649047851554E-2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  <c r="AH223" s="5">
        <v>0</v>
      </c>
      <c r="AI223" s="5">
        <v>0</v>
      </c>
      <c r="AJ223" s="5">
        <v>0</v>
      </c>
      <c r="AK223" s="5">
        <v>0</v>
      </c>
      <c r="AL223" s="5">
        <v>0</v>
      </c>
      <c r="AM223" s="5">
        <v>0</v>
      </c>
    </row>
    <row r="224" spans="2:39" x14ac:dyDescent="0.25">
      <c r="B224" s="1" t="s">
        <v>57</v>
      </c>
      <c r="C224" s="5">
        <v>0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f>AA189*AA183-AA196-AA198/12</f>
        <v>0.10644499511718748</v>
      </c>
      <c r="Z224" s="5">
        <f>-4*AA189*AA183+2*AA196+4/3*AA198</f>
        <v>-0.39127587890624993</v>
      </c>
      <c r="AA224" s="5">
        <f>6*AA189*AA183-5/2*AA198-$C$170*$C$170*$C$170*$C$170*AA187*AA185*$C$175*$C$175</f>
        <v>0.53711663814848465</v>
      </c>
      <c r="AB224" s="5">
        <f>-4*AA189*AA183-2*AA196+4/3*AA198</f>
        <v>-0.32620693359374997</v>
      </c>
      <c r="AC224" s="5">
        <f>AA189*AA183+AA196-AA198/12</f>
        <v>7.3910522460937475E-2</v>
      </c>
      <c r="AD224" s="5">
        <v>0</v>
      </c>
      <c r="AE224" s="5">
        <v>0</v>
      </c>
      <c r="AF224" s="5">
        <v>0</v>
      </c>
      <c r="AG224" s="5">
        <v>0</v>
      </c>
      <c r="AH224" s="5">
        <v>0</v>
      </c>
      <c r="AI224" s="5">
        <v>0</v>
      </c>
      <c r="AJ224" s="5">
        <v>0</v>
      </c>
      <c r="AK224" s="5">
        <v>0</v>
      </c>
      <c r="AL224" s="5">
        <v>0</v>
      </c>
      <c r="AM224" s="5">
        <v>0</v>
      </c>
    </row>
    <row r="225" spans="2:39" x14ac:dyDescent="0.25">
      <c r="B225" s="1" t="s">
        <v>58</v>
      </c>
      <c r="C225" s="5">
        <v>0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f>AB189*AB183-AB196-AB198/12</f>
        <v>8.9238534545898404E-2</v>
      </c>
      <c r="AA225" s="5">
        <f>-4*AB189*AB183+2*AB196+4/3*AB198</f>
        <v>-0.32639035034179681</v>
      </c>
      <c r="AB225" s="5">
        <f>6*AB189*AB183-5/2*AB198-$C$170*$C$170*$C$170*$C$170*AB187*AB185*$C$175*$C$175</f>
        <v>0.44558934358089569</v>
      </c>
      <c r="AC225" s="5">
        <f>-4*AB189*AB183-2*AB196+4/3*AB198</f>
        <v>-0.26898193969726553</v>
      </c>
      <c r="AD225" s="5">
        <f>AB189*AB183+AB196-AB198/12</f>
        <v>6.0534329223632798E-2</v>
      </c>
      <c r="AE225" s="5">
        <v>0</v>
      </c>
      <c r="AF225" s="5">
        <v>0</v>
      </c>
      <c r="AG225" s="5">
        <v>0</v>
      </c>
      <c r="AH225" s="5">
        <v>0</v>
      </c>
      <c r="AI225" s="5">
        <v>0</v>
      </c>
      <c r="AJ225" s="5">
        <v>0</v>
      </c>
      <c r="AK225" s="5">
        <v>0</v>
      </c>
      <c r="AL225" s="5">
        <v>0</v>
      </c>
      <c r="AM225" s="5">
        <v>0</v>
      </c>
    </row>
    <row r="226" spans="2:39" x14ac:dyDescent="0.25">
      <c r="B226" s="1" t="s">
        <v>59</v>
      </c>
      <c r="C226" s="5">
        <v>0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f>AC189*AC183-AC196-AC198/12</f>
        <v>7.4004687499999972E-2</v>
      </c>
      <c r="AB226" s="5">
        <f>-4*AC189*AC183+2*AC196+4/3*AC198</f>
        <v>-0.26917499999999983</v>
      </c>
      <c r="AC226" s="5">
        <f>6*AC189*AC183-5/2*AC198-$C$170*$C$170*$C$170*$C$170*AC187*AC185*$C$175*$C$175</f>
        <v>0.36523113153830528</v>
      </c>
      <c r="AD226" s="5">
        <f>-4*AC189*AC183-2*AC196+4/3*AC198</f>
        <v>-0.21897499999999989</v>
      </c>
      <c r="AE226" s="5">
        <f>AC189*AC183+AC196-AC198/12</f>
        <v>4.8904687499999967E-2</v>
      </c>
      <c r="AF226" s="5">
        <v>0</v>
      </c>
      <c r="AG226" s="5">
        <v>0</v>
      </c>
      <c r="AH226" s="5">
        <v>0</v>
      </c>
      <c r="AI226" s="5">
        <v>0</v>
      </c>
      <c r="AJ226" s="5">
        <v>0</v>
      </c>
      <c r="AK226" s="5">
        <v>0</v>
      </c>
      <c r="AL226" s="5">
        <v>0</v>
      </c>
      <c r="AM226" s="5">
        <v>0</v>
      </c>
    </row>
    <row r="227" spans="2:39" x14ac:dyDescent="0.25">
      <c r="B227" s="1" t="s">
        <v>74</v>
      </c>
      <c r="C227" s="5">
        <v>0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f>AD189*AD183-AD196-AD198/12</f>
        <v>6.0632858276367191E-2</v>
      </c>
      <c r="AC227" s="5">
        <f>-4*AD189*AD183+2*AD196+4/3*AD198</f>
        <v>-0.21917587280273437</v>
      </c>
      <c r="AD227" s="5">
        <f>6*AD189*AD183-5/2*AD198-$C$170*$C$170*$C$170*$C$170*AD187*AD185*$C$175*$C$175</f>
        <v>0.2953448079636618</v>
      </c>
      <c r="AE227" s="5">
        <f>-4*AD189*AD183-2*AD196+4/3*AD198</f>
        <v>-0.17571121215820312</v>
      </c>
      <c r="AF227" s="5">
        <f>AD189*AD183+AD196-AD198/12</f>
        <v>3.8900527954101566E-2</v>
      </c>
      <c r="AG227" s="5">
        <v>0</v>
      </c>
      <c r="AH227" s="5">
        <v>0</v>
      </c>
      <c r="AI227" s="5">
        <v>0</v>
      </c>
      <c r="AJ227" s="5">
        <v>0</v>
      </c>
      <c r="AK227" s="5">
        <v>0</v>
      </c>
      <c r="AL227" s="5">
        <v>0</v>
      </c>
      <c r="AM227" s="5">
        <v>0</v>
      </c>
    </row>
    <row r="228" spans="2:39" x14ac:dyDescent="0.25">
      <c r="B228" s="1" t="s">
        <v>75</v>
      </c>
      <c r="C228" s="5">
        <v>0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f>AE189*AE183-AE196-AE198/12</f>
        <v>4.9006665039062487E-2</v>
      </c>
      <c r="AD228" s="5">
        <f>-4*AE189*AE183+2*AE196+4/3*AE198</f>
        <v>-0.17591806640624993</v>
      </c>
      <c r="AE228" s="5">
        <f>6*AE189*AE183-5/2*AE198-$C$170*$C$170*$C$170*$C$170*AE187*AE185*$C$175*$C$175</f>
        <v>0.23520505359490396</v>
      </c>
      <c r="AF228" s="5">
        <f>-4*AE189*AE183-2*AE196+4/3*AE198</f>
        <v>-0.13869912109374996</v>
      </c>
      <c r="AG228" s="5">
        <f>AE189*AE183+AE196-AE198/12</f>
        <v>3.0397192382812483E-2</v>
      </c>
      <c r="AH228" s="5">
        <v>0</v>
      </c>
      <c r="AI228" s="5">
        <v>0</v>
      </c>
      <c r="AJ228" s="5">
        <v>0</v>
      </c>
      <c r="AK228" s="5">
        <v>0</v>
      </c>
      <c r="AL228" s="5">
        <v>0</v>
      </c>
      <c r="AM228" s="5">
        <v>0</v>
      </c>
    </row>
    <row r="229" spans="2:39" x14ac:dyDescent="0.25">
      <c r="B229" s="1" t="s">
        <v>76</v>
      </c>
      <c r="C229" s="5">
        <v>0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f>AF189*AF183-AF196-AF198/12</f>
        <v>3.9005038452148422E-2</v>
      </c>
      <c r="AE229" s="5">
        <f>-4*AF189*AF183+2*AF196+4/3*AF198</f>
        <v>-0.13891012573242181</v>
      </c>
      <c r="AF229" s="5">
        <f>6*AF189*AF183-5/2*AF198-$C$170*$C$170*$C$170*$C$170*AF187*AF185*$C$175*$C$175</f>
        <v>0.18406501576183729</v>
      </c>
      <c r="AG229" s="5">
        <f>-4*AF189*AF183-2*AF196+4/3*AF198</f>
        <v>-0.10743511352539058</v>
      </c>
      <c r="AH229" s="5">
        <f>AF189*AF183+AF196-AF198/12</f>
        <v>2.32675323486328E-2</v>
      </c>
      <c r="AI229" s="5">
        <v>0</v>
      </c>
      <c r="AJ229" s="5">
        <v>0</v>
      </c>
      <c r="AK229" s="5">
        <v>0</v>
      </c>
      <c r="AL229" s="5">
        <v>0</v>
      </c>
      <c r="AM229" s="5">
        <v>0</v>
      </c>
    </row>
    <row r="230" spans="2:39" x14ac:dyDescent="0.25">
      <c r="B230" s="1" t="s">
        <v>77</v>
      </c>
      <c r="C230" s="5">
        <v>0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f>AG189*AG183-AG196-AG198/12</f>
        <v>3.0503320312499978E-2</v>
      </c>
      <c r="AF230" s="5">
        <f>-4*AG189*AG183+2*AG196+4/3*AG198</f>
        <v>-0.10764843749999992</v>
      </c>
      <c r="AG230" s="5">
        <f>6*AG189*AG183-5/2*AG198-$C$170*$C$170*$C$170*$C$170*AG187*AG185*$C$175*$C$175</f>
        <v>0.14116290018300789</v>
      </c>
      <c r="AH230" s="5">
        <f>-4*AG189*AG183-2*AG196+4/3*AG198</f>
        <v>-8.1407812499999926E-2</v>
      </c>
      <c r="AI230" s="5">
        <f>AG189*AG183+AG196-AG198/12</f>
        <v>1.7383007812499983E-2</v>
      </c>
      <c r="AJ230" s="5">
        <v>0</v>
      </c>
      <c r="AK230" s="5">
        <v>0</v>
      </c>
      <c r="AL230" s="5">
        <v>0</v>
      </c>
      <c r="AM230" s="5">
        <v>0</v>
      </c>
    </row>
    <row r="231" spans="2:39" x14ac:dyDescent="0.25">
      <c r="B231" s="1" t="s">
        <v>78</v>
      </c>
      <c r="C231" s="5">
        <v>0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f>AH189*AH183-AH196-AH198/12</f>
        <v>2.3374362182617171E-2</v>
      </c>
      <c r="AG231" s="5">
        <f>-4*AH189*AH183+2*AH196+4/3*AH198</f>
        <v>-8.1621624755859309E-2</v>
      </c>
      <c r="AH231" s="5">
        <f>6*AH189*AH183-5/2*AH198-$C$170*$C$170*$C$170*$C$170*AH187*AH185*$C$175*$C$175</f>
        <v>0.10572856276257829</v>
      </c>
      <c r="AI231" s="5">
        <f>-4*AH189*AH183-2*AH196+4/3*AH198</f>
        <v>-6.0102471923828074E-2</v>
      </c>
      <c r="AJ231" s="5">
        <f>AH189*AH183+AH196-AH198/12</f>
        <v>1.2614785766601553E-2</v>
      </c>
      <c r="AK231" s="5">
        <v>0</v>
      </c>
      <c r="AL231" s="5">
        <v>0</v>
      </c>
      <c r="AM231" s="5">
        <v>0</v>
      </c>
    </row>
    <row r="232" spans="2:39" x14ac:dyDescent="0.25">
      <c r="B232" s="1" t="s">
        <v>79</v>
      </c>
      <c r="C232" s="5">
        <v>0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f>AI189*AI183-AI196-AI198/12</f>
        <v>1.7489624023437497E-2</v>
      </c>
      <c r="AH232" s="5">
        <f>-4*AI189*AI183+2*AI196+4/3*AI198</f>
        <v>-6.0314941406249996E-2</v>
      </c>
      <c r="AI232" s="5">
        <f>6*AI189*AI183-5/2*AI198-$C$170*$C$170*$C$170*$C$170*AI187*AI185*$C$175*$C$175</f>
        <v>7.6990101387201929E-2</v>
      </c>
      <c r="AJ232" s="5">
        <f>-4*AI189*AI183-2*AI196+4/3*AI198</f>
        <v>-4.3005371093750001E-2</v>
      </c>
      <c r="AK232" s="5">
        <f>AI189*AI183+AI196-AI198/12</f>
        <v>8.8348388671875E-3</v>
      </c>
      <c r="AL232" s="5">
        <v>0</v>
      </c>
      <c r="AM232" s="5">
        <v>0</v>
      </c>
    </row>
    <row r="233" spans="2:39" x14ac:dyDescent="0.25">
      <c r="B233" s="1" t="s">
        <v>80</v>
      </c>
      <c r="C233" s="5">
        <v>0</v>
      </c>
      <c r="D233" s="5">
        <v>0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  <c r="AE233" s="5">
        <v>0</v>
      </c>
      <c r="AF233" s="5">
        <v>0</v>
      </c>
      <c r="AG233" s="5">
        <v>0</v>
      </c>
      <c r="AH233" s="5">
        <f>AJ189*AJ183-AJ196-AJ198/12</f>
        <v>1.2720272827148436E-2</v>
      </c>
      <c r="AI233" s="5">
        <f>-4*AJ189*AJ183+2*AJ196+4/3*AJ198</f>
        <v>-4.3214666748046866E-2</v>
      </c>
      <c r="AJ233" s="5">
        <f>6*AJ189*AJ183-5/2*AJ198-$C$170*$C$170*$C$170*$C$170*AJ187*AJ185*$C$175*$C$175</f>
        <v>5.4180447722898206E-2</v>
      </c>
      <c r="AK233" s="5">
        <f>-4*AJ189*AJ183-2*AJ196+4/3*AJ198</f>
        <v>-2.9608209228515613E-2</v>
      </c>
      <c r="AL233" s="5">
        <f>AJ189*AJ183+AJ196-AJ198/12</f>
        <v>5.91704406738281E-3</v>
      </c>
      <c r="AM233" s="5">
        <v>0</v>
      </c>
    </row>
    <row r="234" spans="2:39" x14ac:dyDescent="0.25">
      <c r="B234" s="1" t="s">
        <v>81</v>
      </c>
      <c r="C234" s="5">
        <v>0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  <c r="AH234" s="5">
        <v>0</v>
      </c>
      <c r="AI234" s="5">
        <f>AK189*AK183-AK196-AK198/12</f>
        <v>8.938281249999994E-3</v>
      </c>
      <c r="AJ234" s="5">
        <f>-4*AK189*AK183+2*AK196+4/3*AK198</f>
        <v>-2.9812499999999981E-2</v>
      </c>
      <c r="AK234" s="5">
        <f>6*AK189*AK183-5/2*AK198-$C$170*$C$170*$C$170*$C$170*AK187*AK185*$C$175*$C$175</f>
        <v>3.6543959011927842E-2</v>
      </c>
      <c r="AL234" s="5">
        <f>-4*AK189*AK183-2*AK196+4/3*AK198</f>
        <v>-1.9412499999999989E-2</v>
      </c>
      <c r="AM234" s="5">
        <f>AK189*AK183+AK196-AK198/12</f>
        <v>3.7382812499999968E-3</v>
      </c>
    </row>
    <row r="235" spans="2:39" x14ac:dyDescent="0.25">
      <c r="B235" s="1" t="s">
        <v>15</v>
      </c>
      <c r="C235" s="5">
        <v>0</v>
      </c>
      <c r="D235" s="5">
        <v>0</v>
      </c>
      <c r="E235" s="5">
        <v>1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  <c r="AH235" s="5">
        <v>0</v>
      </c>
      <c r="AI235" s="5">
        <v>0</v>
      </c>
      <c r="AJ235" s="5">
        <v>0</v>
      </c>
      <c r="AK235" s="5">
        <v>0</v>
      </c>
      <c r="AL235" s="5">
        <v>0</v>
      </c>
      <c r="AM235" s="5">
        <v>0</v>
      </c>
    </row>
    <row r="236" spans="2:39" x14ac:dyDescent="0.25">
      <c r="B236" s="1" t="s">
        <v>16</v>
      </c>
      <c r="C236" s="5">
        <v>1</v>
      </c>
      <c r="D236" s="5">
        <v>-16</v>
      </c>
      <c r="E236" s="5">
        <v>30</v>
      </c>
      <c r="F236" s="5">
        <v>-16</v>
      </c>
      <c r="G236" s="5">
        <v>1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  <c r="AF236" s="5">
        <v>0</v>
      </c>
      <c r="AG236" s="5">
        <v>0</v>
      </c>
      <c r="AH236" s="5">
        <v>0</v>
      </c>
      <c r="AI236" s="5">
        <v>0</v>
      </c>
      <c r="AJ236" s="5">
        <v>0</v>
      </c>
      <c r="AK236" s="5">
        <v>0</v>
      </c>
      <c r="AL236" s="5">
        <v>0</v>
      </c>
      <c r="AM236" s="5">
        <v>0</v>
      </c>
    </row>
    <row r="237" spans="2:39" x14ac:dyDescent="0.25">
      <c r="B237" s="1" t="s">
        <v>82</v>
      </c>
      <c r="C237" s="5">
        <v>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  <c r="AH237" s="5">
        <v>0</v>
      </c>
      <c r="AI237" s="5">
        <v>0</v>
      </c>
      <c r="AJ237" s="5">
        <v>0</v>
      </c>
      <c r="AK237" s="5">
        <v>1</v>
      </c>
      <c r="AL237" s="5">
        <v>0</v>
      </c>
      <c r="AM237" s="5">
        <v>0</v>
      </c>
    </row>
    <row r="238" spans="2:39" x14ac:dyDescent="0.25">
      <c r="B238" s="1" t="s">
        <v>83</v>
      </c>
      <c r="C238" s="5">
        <v>0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  <c r="AG238" s="5">
        <v>0</v>
      </c>
      <c r="AH238" s="5">
        <v>0</v>
      </c>
      <c r="AI238" s="5">
        <v>1</v>
      </c>
      <c r="AJ238" s="5">
        <v>-16</v>
      </c>
      <c r="AK238" s="5">
        <v>30</v>
      </c>
      <c r="AL238" s="5">
        <v>-16</v>
      </c>
      <c r="AM238" s="5">
        <v>1</v>
      </c>
    </row>
    <row r="239" spans="2:39" x14ac:dyDescent="0.25"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R239" s="5"/>
      <c r="T239" s="5"/>
      <c r="V239" s="5"/>
    </row>
    <row r="263" spans="2:11" ht="18.75" x14ac:dyDescent="0.25">
      <c r="B263" s="12" t="s">
        <v>130</v>
      </c>
      <c r="K263" s="2"/>
    </row>
    <row r="264" spans="2:11" ht="18.75" x14ac:dyDescent="0.25">
      <c r="C264" s="2" t="s">
        <v>93</v>
      </c>
      <c r="D264" s="13"/>
      <c r="E264" s="14"/>
    </row>
    <row r="265" spans="2:11" x14ac:dyDescent="0.25">
      <c r="D265" s="13"/>
      <c r="E265" s="14"/>
    </row>
    <row r="266" spans="2:11" x14ac:dyDescent="0.25">
      <c r="C266" s="15"/>
      <c r="D266" s="13"/>
    </row>
    <row r="267" spans="2:11" ht="18.75" x14ac:dyDescent="0.25">
      <c r="B267" s="4" t="s">
        <v>42</v>
      </c>
      <c r="C267" s="6">
        <v>48</v>
      </c>
      <c r="E267" s="21"/>
      <c r="F267" s="17"/>
      <c r="K267" s="2" t="s">
        <v>133</v>
      </c>
    </row>
    <row r="268" spans="2:11" x14ac:dyDescent="0.25">
      <c r="B268" s="9"/>
      <c r="C268" s="18">
        <f>1/C267</f>
        <v>2.0833333333333332E-2</v>
      </c>
      <c r="E268" s="21"/>
      <c r="F268" s="17"/>
    </row>
    <row r="269" spans="2:11" x14ac:dyDescent="0.25">
      <c r="B269" s="3"/>
    </row>
    <row r="270" spans="2:11" x14ac:dyDescent="0.25">
      <c r="B270" s="16" t="s">
        <v>66</v>
      </c>
      <c r="C270" s="7">
        <f>C22</f>
        <v>0.6</v>
      </c>
      <c r="E270" s="16"/>
    </row>
    <row r="271" spans="2:11" x14ac:dyDescent="0.25">
      <c r="B271" s="16" t="s">
        <v>67</v>
      </c>
      <c r="C271" s="7">
        <f>C23</f>
        <v>0.8</v>
      </c>
      <c r="E271" s="16"/>
    </row>
    <row r="272" spans="2:11" x14ac:dyDescent="0.25">
      <c r="C272" s="4"/>
    </row>
    <row r="273" spans="1:53" x14ac:dyDescent="0.25">
      <c r="A273" s="14"/>
      <c r="C273" s="18">
        <v>4.4243181782420713</v>
      </c>
      <c r="F273" s="15" t="s">
        <v>60</v>
      </c>
      <c r="G273" s="22">
        <f>1E+40*MDETERM(C300:BC352)</f>
        <v>-3.9490669682027039E-5</v>
      </c>
    </row>
    <row r="274" spans="1:53" x14ac:dyDescent="0.25">
      <c r="C274" s="4"/>
      <c r="E274" s="19" t="s">
        <v>69</v>
      </c>
      <c r="F274" s="19" t="s">
        <v>61</v>
      </c>
      <c r="G274" s="19" t="s">
        <v>62</v>
      </c>
      <c r="H274" s="19" t="s">
        <v>128</v>
      </c>
      <c r="I274" s="19" t="s">
        <v>129</v>
      </c>
    </row>
    <row r="275" spans="1:53" x14ac:dyDescent="0.25">
      <c r="B275" s="7"/>
      <c r="C275" s="18"/>
      <c r="E275" s="19" t="s">
        <v>131</v>
      </c>
      <c r="F275" s="5">
        <v>4.0988278054353042</v>
      </c>
      <c r="G275" s="5">
        <v>4.6027027328604166</v>
      </c>
      <c r="H275" s="5">
        <v>4.4234390414036371</v>
      </c>
      <c r="I275" s="5">
        <v>4.4243181782420713</v>
      </c>
    </row>
    <row r="276" spans="1:53" x14ac:dyDescent="0.25">
      <c r="B276" s="7"/>
      <c r="C276" s="4"/>
      <c r="D276" s="3"/>
      <c r="E276" s="8"/>
    </row>
    <row r="277" spans="1:53" x14ac:dyDescent="0.25">
      <c r="B277" s="7"/>
      <c r="C277" s="7"/>
      <c r="D277" s="3"/>
      <c r="E277" s="8"/>
    </row>
    <row r="278" spans="1:53" x14ac:dyDescent="0.25">
      <c r="D278" s="15" t="s">
        <v>43</v>
      </c>
      <c r="E278" s="19">
        <v>1</v>
      </c>
      <c r="F278" s="19">
        <v>2</v>
      </c>
      <c r="G278" s="19">
        <v>3</v>
      </c>
      <c r="H278" s="19">
        <v>4</v>
      </c>
      <c r="I278" s="19">
        <v>5</v>
      </c>
      <c r="J278" s="19">
        <v>6</v>
      </c>
      <c r="K278" s="19">
        <v>7</v>
      </c>
      <c r="L278" s="19">
        <v>8</v>
      </c>
      <c r="M278" s="19">
        <v>9</v>
      </c>
      <c r="N278" s="19">
        <v>10</v>
      </c>
      <c r="O278" s="19">
        <v>11</v>
      </c>
      <c r="P278" s="19">
        <v>12</v>
      </c>
      <c r="Q278" s="19">
        <v>13</v>
      </c>
      <c r="R278" s="19">
        <v>14</v>
      </c>
      <c r="S278" s="19">
        <v>15</v>
      </c>
      <c r="T278" s="19">
        <v>16</v>
      </c>
      <c r="U278" s="19">
        <v>17</v>
      </c>
      <c r="V278" s="19">
        <v>18</v>
      </c>
      <c r="W278" s="19">
        <v>19</v>
      </c>
      <c r="X278" s="19">
        <v>20</v>
      </c>
      <c r="Y278" s="19">
        <v>21</v>
      </c>
      <c r="Z278" s="19">
        <v>22</v>
      </c>
      <c r="AA278" s="19">
        <v>23</v>
      </c>
      <c r="AB278" s="19">
        <v>24</v>
      </c>
      <c r="AC278" s="19">
        <v>25</v>
      </c>
      <c r="AD278" s="19">
        <v>26</v>
      </c>
      <c r="AE278" s="19">
        <v>27</v>
      </c>
      <c r="AF278" s="19">
        <v>28</v>
      </c>
      <c r="AG278" s="19">
        <v>29</v>
      </c>
      <c r="AH278" s="19">
        <v>30</v>
      </c>
      <c r="AI278" s="19">
        <v>31</v>
      </c>
      <c r="AJ278" s="19">
        <v>32</v>
      </c>
      <c r="AK278" s="19">
        <v>33</v>
      </c>
      <c r="AL278" s="19">
        <v>34</v>
      </c>
      <c r="AM278" s="19">
        <v>35</v>
      </c>
      <c r="AN278" s="19">
        <v>36</v>
      </c>
      <c r="AO278" s="19">
        <v>37</v>
      </c>
      <c r="AP278" s="19">
        <v>38</v>
      </c>
      <c r="AQ278" s="19">
        <v>39</v>
      </c>
      <c r="AR278" s="19">
        <v>40</v>
      </c>
      <c r="AS278" s="19">
        <v>41</v>
      </c>
      <c r="AT278" s="19">
        <v>42</v>
      </c>
      <c r="AU278" s="19">
        <v>43</v>
      </c>
      <c r="AV278" s="19">
        <v>44</v>
      </c>
      <c r="AW278" s="19">
        <v>45</v>
      </c>
      <c r="AX278" s="19">
        <v>46</v>
      </c>
      <c r="AY278" s="19">
        <v>47</v>
      </c>
      <c r="AZ278" s="19">
        <v>48</v>
      </c>
      <c r="BA278" s="19">
        <v>49</v>
      </c>
    </row>
    <row r="279" spans="1:53" x14ac:dyDescent="0.25">
      <c r="E279" s="5">
        <v>0</v>
      </c>
      <c r="F279" s="5">
        <f>1/C267</f>
        <v>2.0833333333333332E-2</v>
      </c>
      <c r="G279" s="5">
        <f>2/C267</f>
        <v>4.1666666666666664E-2</v>
      </c>
      <c r="H279" s="5">
        <f>3/C267</f>
        <v>6.25E-2</v>
      </c>
      <c r="I279" s="5">
        <f>4/C267</f>
        <v>8.3333333333333329E-2</v>
      </c>
      <c r="J279" s="5">
        <f>5/C267</f>
        <v>0.10416666666666667</v>
      </c>
      <c r="K279" s="5">
        <f>6/C267</f>
        <v>0.125</v>
      </c>
      <c r="L279" s="5">
        <f>7/C267</f>
        <v>0.14583333333333334</v>
      </c>
      <c r="M279" s="5">
        <f>8/C267</f>
        <v>0.16666666666666666</v>
      </c>
      <c r="N279" s="5">
        <f>9/C267</f>
        <v>0.1875</v>
      </c>
      <c r="O279" s="5">
        <f>10/C267</f>
        <v>0.20833333333333334</v>
      </c>
      <c r="P279" s="5">
        <f>11/C267</f>
        <v>0.22916666666666666</v>
      </c>
      <c r="Q279" s="5">
        <f>12/C267</f>
        <v>0.25</v>
      </c>
      <c r="R279" s="5">
        <f>13/C267</f>
        <v>0.27083333333333331</v>
      </c>
      <c r="S279" s="5">
        <f>14/C267</f>
        <v>0.29166666666666669</v>
      </c>
      <c r="T279" s="5">
        <f>15/C267</f>
        <v>0.3125</v>
      </c>
      <c r="U279" s="5">
        <f>16/C267</f>
        <v>0.33333333333333331</v>
      </c>
      <c r="V279" s="5">
        <f>17/C267</f>
        <v>0.35416666666666669</v>
      </c>
      <c r="W279" s="5">
        <f>18/C267</f>
        <v>0.375</v>
      </c>
      <c r="X279" s="5">
        <f>19/C267</f>
        <v>0.39583333333333331</v>
      </c>
      <c r="Y279" s="5">
        <f>20/C267</f>
        <v>0.41666666666666669</v>
      </c>
      <c r="Z279" s="5">
        <f>21/C267</f>
        <v>0.4375</v>
      </c>
      <c r="AA279" s="5">
        <f>22/C267</f>
        <v>0.45833333333333331</v>
      </c>
      <c r="AB279" s="5">
        <f>23/C267</f>
        <v>0.47916666666666669</v>
      </c>
      <c r="AC279" s="5">
        <f>24/C267</f>
        <v>0.5</v>
      </c>
      <c r="AD279" s="5">
        <f>25/C267</f>
        <v>0.52083333333333337</v>
      </c>
      <c r="AE279" s="5">
        <f>26/C267</f>
        <v>0.54166666666666663</v>
      </c>
      <c r="AF279" s="5">
        <f>27/C267</f>
        <v>0.5625</v>
      </c>
      <c r="AG279" s="5">
        <f>28/C267</f>
        <v>0.58333333333333337</v>
      </c>
      <c r="AH279" s="5">
        <f>29/C267</f>
        <v>0.60416666666666663</v>
      </c>
      <c r="AI279" s="5">
        <f>30/C267</f>
        <v>0.625</v>
      </c>
      <c r="AJ279" s="5">
        <f>31/C267</f>
        <v>0.64583333333333337</v>
      </c>
      <c r="AK279" s="5">
        <f>32/C267</f>
        <v>0.66666666666666663</v>
      </c>
      <c r="AL279" s="5">
        <f>33/C267</f>
        <v>0.6875</v>
      </c>
      <c r="AM279" s="5">
        <f>34/C267</f>
        <v>0.70833333333333337</v>
      </c>
      <c r="AN279" s="5">
        <f>35/C267</f>
        <v>0.72916666666666663</v>
      </c>
      <c r="AO279" s="5">
        <f>36/C267</f>
        <v>0.75</v>
      </c>
      <c r="AP279" s="5">
        <f>37/C267</f>
        <v>0.77083333333333337</v>
      </c>
      <c r="AQ279" s="5">
        <f>38/C267</f>
        <v>0.79166666666666663</v>
      </c>
      <c r="AR279" s="5">
        <f>39/C267</f>
        <v>0.8125</v>
      </c>
      <c r="AS279" s="5">
        <f>40/C267</f>
        <v>0.83333333333333337</v>
      </c>
      <c r="AT279" s="5">
        <f>41/C267</f>
        <v>0.85416666666666663</v>
      </c>
      <c r="AU279" s="5">
        <f>42/C267</f>
        <v>0.875</v>
      </c>
      <c r="AV279" s="5">
        <f>43/C267</f>
        <v>0.89583333333333337</v>
      </c>
      <c r="AW279" s="5">
        <f>44/C267</f>
        <v>0.91666666666666663</v>
      </c>
      <c r="AX279" s="5">
        <f>45/C267</f>
        <v>0.9375</v>
      </c>
      <c r="AY279" s="5">
        <f>46/C267</f>
        <v>0.95833333333333337</v>
      </c>
      <c r="AZ279" s="5">
        <f>47/C267</f>
        <v>0.97916666666666663</v>
      </c>
      <c r="BA279" s="5">
        <f>48/C267</f>
        <v>1</v>
      </c>
    </row>
    <row r="281" spans="1:53" x14ac:dyDescent="0.25">
      <c r="E281" s="5">
        <f t="shared" ref="E281:BA281" si="36">(1-$C$270*E279)*POWER(1-$C$271*E279,3)</f>
        <v>1</v>
      </c>
      <c r="F281" s="5">
        <f t="shared" si="36"/>
        <v>0.93894334490740738</v>
      </c>
      <c r="G281" s="5">
        <f t="shared" si="36"/>
        <v>0.8807138888888888</v>
      </c>
      <c r="H281" s="5">
        <f t="shared" si="36"/>
        <v>0.82522343749999993</v>
      </c>
      <c r="I281" s="5">
        <f t="shared" si="36"/>
        <v>0.77238518518518517</v>
      </c>
      <c r="J281" s="5">
        <f t="shared" si="36"/>
        <v>0.72211371527777768</v>
      </c>
      <c r="K281" s="5">
        <f t="shared" si="36"/>
        <v>0.67432500000000006</v>
      </c>
      <c r="L281" s="5">
        <f t="shared" si="36"/>
        <v>0.62893640046296284</v>
      </c>
      <c r="M281" s="5">
        <f t="shared" si="36"/>
        <v>0.58586666666666676</v>
      </c>
      <c r="N281" s="5">
        <f t="shared" si="36"/>
        <v>0.5450359374999999</v>
      </c>
      <c r="O281" s="5">
        <f t="shared" si="36"/>
        <v>0.50636574074074059</v>
      </c>
      <c r="P281" s="5">
        <f t="shared" si="36"/>
        <v>0.46977899305555559</v>
      </c>
      <c r="Q281" s="5">
        <f t="shared" si="36"/>
        <v>0.43520000000000009</v>
      </c>
      <c r="R281" s="5">
        <f t="shared" si="36"/>
        <v>0.40255445601851852</v>
      </c>
      <c r="S281" s="5">
        <f t="shared" si="36"/>
        <v>0.37176944444444437</v>
      </c>
      <c r="T281" s="5">
        <f t="shared" si="36"/>
        <v>0.3427734375</v>
      </c>
      <c r="U281" s="5">
        <f t="shared" si="36"/>
        <v>0.31549629629629639</v>
      </c>
      <c r="V281" s="5">
        <f t="shared" si="36"/>
        <v>0.28986927083333314</v>
      </c>
      <c r="W281" s="5">
        <f t="shared" si="36"/>
        <v>0.26582499999999992</v>
      </c>
      <c r="X281" s="5">
        <f t="shared" si="36"/>
        <v>0.24329751157407409</v>
      </c>
      <c r="Y281" s="5">
        <f t="shared" si="36"/>
        <v>0.22222222222222221</v>
      </c>
      <c r="Z281" s="5">
        <f t="shared" si="36"/>
        <v>0.20253593749999993</v>
      </c>
      <c r="AA281" s="5">
        <f t="shared" si="36"/>
        <v>0.18417685185185184</v>
      </c>
      <c r="AB281" s="5">
        <f t="shared" si="36"/>
        <v>0.16708454861111116</v>
      </c>
      <c r="AC281" s="5">
        <f t="shared" si="36"/>
        <v>0.1512</v>
      </c>
      <c r="AD281" s="5">
        <f t="shared" si="36"/>
        <v>0.13646556712962957</v>
      </c>
      <c r="AE281" s="5">
        <f t="shared" si="36"/>
        <v>0.12282499999999999</v>
      </c>
      <c r="AF281" s="5">
        <f t="shared" si="36"/>
        <v>0.11022343750000005</v>
      </c>
      <c r="AG281" s="5">
        <f t="shared" si="36"/>
        <v>9.8607407407407338E-2</v>
      </c>
      <c r="AH281" s="5">
        <f t="shared" si="36"/>
        <v>8.7924826388888849E-2</v>
      </c>
      <c r="AI281" s="5">
        <f t="shared" si="36"/>
        <v>7.8125E-2</v>
      </c>
      <c r="AJ281" s="5">
        <f t="shared" si="36"/>
        <v>6.9158622685185162E-2</v>
      </c>
      <c r="AK281" s="5">
        <f t="shared" si="36"/>
        <v>6.097777777777779E-2</v>
      </c>
      <c r="AL281" s="5">
        <f t="shared" si="36"/>
        <v>5.3535937499999985E-2</v>
      </c>
      <c r="AM281" s="5">
        <f t="shared" si="36"/>
        <v>4.6787962962962927E-2</v>
      </c>
      <c r="AN281" s="5">
        <f t="shared" si="36"/>
        <v>4.069010416666665E-2</v>
      </c>
      <c r="AO281" s="5">
        <f t="shared" si="36"/>
        <v>3.5199999999999981E-2</v>
      </c>
      <c r="AP281" s="5">
        <f t="shared" si="36"/>
        <v>3.0276678240740734E-2</v>
      </c>
      <c r="AQ281" s="5">
        <f t="shared" si="36"/>
        <v>2.5880555555555563E-2</v>
      </c>
      <c r="AR281" s="5">
        <f t="shared" si="36"/>
        <v>2.1973437499999991E-2</v>
      </c>
      <c r="AS281" s="5">
        <f t="shared" si="36"/>
        <v>1.8518518518518507E-2</v>
      </c>
      <c r="AT281" s="5">
        <f t="shared" si="36"/>
        <v>1.5480381944444444E-2</v>
      </c>
      <c r="AU281" s="5">
        <f t="shared" si="36"/>
        <v>1.2824999999999989E-2</v>
      </c>
      <c r="AV281" s="5">
        <f t="shared" si="36"/>
        <v>1.0519733796296284E-2</v>
      </c>
      <c r="AW281" s="5">
        <f t="shared" si="36"/>
        <v>8.5333333333333303E-3</v>
      </c>
      <c r="AX281" s="5">
        <f t="shared" si="36"/>
        <v>6.8359375E-3</v>
      </c>
      <c r="AY281" s="5">
        <f t="shared" si="36"/>
        <v>5.3990740740740709E-3</v>
      </c>
      <c r="AZ281" s="5">
        <f t="shared" si="36"/>
        <v>4.1956597222222239E-3</v>
      </c>
      <c r="BA281" s="5">
        <f t="shared" si="36"/>
        <v>3.199999999999998E-3</v>
      </c>
    </row>
    <row r="282" spans="1:53" x14ac:dyDescent="0.25"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</row>
    <row r="283" spans="1:53" x14ac:dyDescent="0.25">
      <c r="E283" s="5">
        <f t="shared" ref="E283:BA283" si="37">(1-$C$270*E279)*(1-$C$271*E279)</f>
        <v>1</v>
      </c>
      <c r="F283" s="5">
        <f t="shared" si="37"/>
        <v>0.97104166666666669</v>
      </c>
      <c r="G283" s="5">
        <f t="shared" si="37"/>
        <v>0.9425</v>
      </c>
      <c r="H283" s="5">
        <f t="shared" si="37"/>
        <v>0.91437499999999994</v>
      </c>
      <c r="I283" s="5">
        <f t="shared" si="37"/>
        <v>0.8866666666666666</v>
      </c>
      <c r="J283" s="5">
        <f t="shared" si="37"/>
        <v>0.859375</v>
      </c>
      <c r="K283" s="5">
        <f t="shared" si="37"/>
        <v>0.83250000000000002</v>
      </c>
      <c r="L283" s="5">
        <f t="shared" si="37"/>
        <v>0.80604166666666666</v>
      </c>
      <c r="M283" s="5">
        <f t="shared" si="37"/>
        <v>0.78</v>
      </c>
      <c r="N283" s="5">
        <f t="shared" si="37"/>
        <v>0.75437499999999991</v>
      </c>
      <c r="O283" s="5">
        <f t="shared" si="37"/>
        <v>0.72916666666666663</v>
      </c>
      <c r="P283" s="5">
        <f t="shared" si="37"/>
        <v>0.70437499999999997</v>
      </c>
      <c r="Q283" s="5">
        <f t="shared" si="37"/>
        <v>0.68</v>
      </c>
      <c r="R283" s="5">
        <f t="shared" si="37"/>
        <v>0.65604166666666663</v>
      </c>
      <c r="S283" s="5">
        <f t="shared" si="37"/>
        <v>0.63249999999999995</v>
      </c>
      <c r="T283" s="5">
        <f t="shared" si="37"/>
        <v>0.609375</v>
      </c>
      <c r="U283" s="5">
        <f t="shared" si="37"/>
        <v>0.58666666666666678</v>
      </c>
      <c r="V283" s="5">
        <f t="shared" si="37"/>
        <v>0.56437499999999985</v>
      </c>
      <c r="W283" s="5">
        <f t="shared" si="37"/>
        <v>0.54249999999999998</v>
      </c>
      <c r="X283" s="5">
        <f t="shared" si="37"/>
        <v>0.52104166666666663</v>
      </c>
      <c r="Y283" s="5">
        <f t="shared" si="37"/>
        <v>0.5</v>
      </c>
      <c r="Z283" s="5">
        <f t="shared" si="37"/>
        <v>0.47937499999999994</v>
      </c>
      <c r="AA283" s="5">
        <f t="shared" si="37"/>
        <v>0.45916666666666672</v>
      </c>
      <c r="AB283" s="5">
        <f t="shared" si="37"/>
        <v>0.43937500000000002</v>
      </c>
      <c r="AC283" s="5">
        <f t="shared" si="37"/>
        <v>0.42</v>
      </c>
      <c r="AD283" s="5">
        <f t="shared" si="37"/>
        <v>0.40104166666666663</v>
      </c>
      <c r="AE283" s="5">
        <f t="shared" si="37"/>
        <v>0.38250000000000001</v>
      </c>
      <c r="AF283" s="5">
        <f t="shared" si="37"/>
        <v>0.36437500000000006</v>
      </c>
      <c r="AG283" s="5">
        <f t="shared" si="37"/>
        <v>0.34666666666666657</v>
      </c>
      <c r="AH283" s="5">
        <f t="shared" si="37"/>
        <v>0.32937499999999992</v>
      </c>
      <c r="AI283" s="5">
        <f t="shared" si="37"/>
        <v>0.3125</v>
      </c>
      <c r="AJ283" s="5">
        <f t="shared" si="37"/>
        <v>0.29604166666666665</v>
      </c>
      <c r="AK283" s="5">
        <f t="shared" si="37"/>
        <v>0.28000000000000003</v>
      </c>
      <c r="AL283" s="5">
        <f t="shared" si="37"/>
        <v>0.26437499999999997</v>
      </c>
      <c r="AM283" s="5">
        <f t="shared" si="37"/>
        <v>0.24916666666666659</v>
      </c>
      <c r="AN283" s="5">
        <f t="shared" si="37"/>
        <v>0.23437499999999997</v>
      </c>
      <c r="AO283" s="5">
        <f t="shared" si="37"/>
        <v>0.21999999999999997</v>
      </c>
      <c r="AP283" s="5">
        <f t="shared" si="37"/>
        <v>0.20604166666666665</v>
      </c>
      <c r="AQ283" s="5">
        <f t="shared" si="37"/>
        <v>0.19250000000000003</v>
      </c>
      <c r="AR283" s="5">
        <f t="shared" si="37"/>
        <v>0.17937499999999998</v>
      </c>
      <c r="AS283" s="5">
        <f t="shared" si="37"/>
        <v>0.16666666666666663</v>
      </c>
      <c r="AT283" s="5">
        <f t="shared" si="37"/>
        <v>0.15437500000000001</v>
      </c>
      <c r="AU283" s="5">
        <f t="shared" si="37"/>
        <v>0.14249999999999996</v>
      </c>
      <c r="AV283" s="5">
        <f t="shared" si="37"/>
        <v>0.13104166666666661</v>
      </c>
      <c r="AW283" s="5">
        <f t="shared" si="37"/>
        <v>0.12</v>
      </c>
      <c r="AX283" s="5">
        <f t="shared" si="37"/>
        <v>0.109375</v>
      </c>
      <c r="AY283" s="5">
        <f t="shared" si="37"/>
        <v>9.9166666666666653E-2</v>
      </c>
      <c r="AZ283" s="5">
        <f t="shared" si="37"/>
        <v>8.9375000000000024E-2</v>
      </c>
      <c r="BA283" s="5">
        <f t="shared" si="37"/>
        <v>7.9999999999999988E-2</v>
      </c>
    </row>
    <row r="284" spans="1:53" x14ac:dyDescent="0.25"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</row>
    <row r="285" spans="1:53" x14ac:dyDescent="0.25">
      <c r="E285" s="5">
        <f t="shared" ref="E285:BA285" si="38">1+E279+E279*E279</f>
        <v>1</v>
      </c>
      <c r="F285" s="5">
        <f t="shared" si="38"/>
        <v>1.0212673611111109</v>
      </c>
      <c r="G285" s="5">
        <f t="shared" si="38"/>
        <v>1.0434027777777779</v>
      </c>
      <c r="H285" s="5">
        <f t="shared" si="38"/>
        <v>1.06640625</v>
      </c>
      <c r="I285" s="5">
        <f t="shared" si="38"/>
        <v>1.0902777777777777</v>
      </c>
      <c r="J285" s="5">
        <f t="shared" si="38"/>
        <v>1.1150173611111112</v>
      </c>
      <c r="K285" s="5">
        <f t="shared" si="38"/>
        <v>1.140625</v>
      </c>
      <c r="L285" s="5">
        <f t="shared" si="38"/>
        <v>1.1671006944444444</v>
      </c>
      <c r="M285" s="5">
        <f t="shared" si="38"/>
        <v>1.1944444444444444</v>
      </c>
      <c r="N285" s="5">
        <f t="shared" si="38"/>
        <v>1.22265625</v>
      </c>
      <c r="O285" s="5">
        <f t="shared" si="38"/>
        <v>1.2517361111111109</v>
      </c>
      <c r="P285" s="5">
        <f t="shared" si="38"/>
        <v>1.2816840277777779</v>
      </c>
      <c r="Q285" s="5">
        <f t="shared" si="38"/>
        <v>1.3125</v>
      </c>
      <c r="R285" s="5">
        <f t="shared" si="38"/>
        <v>1.3441840277777777</v>
      </c>
      <c r="S285" s="5">
        <f t="shared" si="38"/>
        <v>1.3767361111111112</v>
      </c>
      <c r="T285" s="5">
        <f t="shared" si="38"/>
        <v>1.41015625</v>
      </c>
      <c r="U285" s="5">
        <f t="shared" si="38"/>
        <v>1.4444444444444444</v>
      </c>
      <c r="V285" s="5">
        <f t="shared" si="38"/>
        <v>1.4796006944444446</v>
      </c>
      <c r="W285" s="5">
        <f t="shared" si="38"/>
        <v>1.515625</v>
      </c>
      <c r="X285" s="5">
        <f t="shared" si="38"/>
        <v>1.5525173611111109</v>
      </c>
      <c r="Y285" s="5">
        <f t="shared" si="38"/>
        <v>1.5902777777777779</v>
      </c>
      <c r="Z285" s="5">
        <f t="shared" si="38"/>
        <v>1.62890625</v>
      </c>
      <c r="AA285" s="5">
        <f t="shared" si="38"/>
        <v>1.6684027777777777</v>
      </c>
      <c r="AB285" s="5">
        <f t="shared" si="38"/>
        <v>1.7087673611111112</v>
      </c>
      <c r="AC285" s="5">
        <f t="shared" si="38"/>
        <v>1.75</v>
      </c>
      <c r="AD285" s="5">
        <f t="shared" si="38"/>
        <v>1.7921006944444446</v>
      </c>
      <c r="AE285" s="5">
        <f t="shared" si="38"/>
        <v>1.8350694444444442</v>
      </c>
      <c r="AF285" s="5">
        <f t="shared" si="38"/>
        <v>1.87890625</v>
      </c>
      <c r="AG285" s="5">
        <f t="shared" si="38"/>
        <v>1.9236111111111114</v>
      </c>
      <c r="AH285" s="5">
        <f t="shared" si="38"/>
        <v>1.9691840277777777</v>
      </c>
      <c r="AI285" s="5">
        <f t="shared" si="38"/>
        <v>2.015625</v>
      </c>
      <c r="AJ285" s="5">
        <f t="shared" si="38"/>
        <v>2.0629340277777781</v>
      </c>
      <c r="AK285" s="5">
        <f t="shared" si="38"/>
        <v>2.1111111111111107</v>
      </c>
      <c r="AL285" s="5">
        <f t="shared" si="38"/>
        <v>2.16015625</v>
      </c>
      <c r="AM285" s="5">
        <f t="shared" si="38"/>
        <v>2.2100694444444446</v>
      </c>
      <c r="AN285" s="5">
        <f t="shared" si="38"/>
        <v>2.2608506944444442</v>
      </c>
      <c r="AO285" s="5">
        <f t="shared" si="38"/>
        <v>2.3125</v>
      </c>
      <c r="AP285" s="5">
        <f t="shared" si="38"/>
        <v>2.3650173611111112</v>
      </c>
      <c r="AQ285" s="5">
        <f t="shared" si="38"/>
        <v>2.4184027777777777</v>
      </c>
      <c r="AR285" s="5">
        <f t="shared" si="38"/>
        <v>2.47265625</v>
      </c>
      <c r="AS285" s="5">
        <f t="shared" si="38"/>
        <v>2.5277777777777781</v>
      </c>
      <c r="AT285" s="5">
        <f t="shared" si="38"/>
        <v>2.5837673611111107</v>
      </c>
      <c r="AU285" s="5">
        <f t="shared" si="38"/>
        <v>2.640625</v>
      </c>
      <c r="AV285" s="5">
        <f t="shared" si="38"/>
        <v>2.6983506944444446</v>
      </c>
      <c r="AW285" s="5">
        <f t="shared" si="38"/>
        <v>2.7569444444444442</v>
      </c>
      <c r="AX285" s="5">
        <f t="shared" si="38"/>
        <v>2.81640625</v>
      </c>
      <c r="AY285" s="5">
        <f t="shared" si="38"/>
        <v>2.8767361111111116</v>
      </c>
      <c r="AZ285" s="5">
        <f t="shared" si="38"/>
        <v>2.9379340277777777</v>
      </c>
      <c r="BA285" s="5">
        <f t="shared" si="38"/>
        <v>3</v>
      </c>
    </row>
    <row r="286" spans="1:53" x14ac:dyDescent="0.25"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</row>
    <row r="287" spans="1:53" x14ac:dyDescent="0.25">
      <c r="E287" s="5">
        <f t="shared" ref="E287:BA287" si="39">1+E279</f>
        <v>1</v>
      </c>
      <c r="F287" s="5">
        <f t="shared" si="39"/>
        <v>1.0208333333333333</v>
      </c>
      <c r="G287" s="5">
        <f t="shared" si="39"/>
        <v>1.0416666666666667</v>
      </c>
      <c r="H287" s="5">
        <f t="shared" si="39"/>
        <v>1.0625</v>
      </c>
      <c r="I287" s="5">
        <f t="shared" si="39"/>
        <v>1.0833333333333333</v>
      </c>
      <c r="J287" s="5">
        <f t="shared" si="39"/>
        <v>1.1041666666666667</v>
      </c>
      <c r="K287" s="5">
        <f t="shared" si="39"/>
        <v>1.125</v>
      </c>
      <c r="L287" s="5">
        <f t="shared" si="39"/>
        <v>1.1458333333333333</v>
      </c>
      <c r="M287" s="5">
        <f t="shared" si="39"/>
        <v>1.1666666666666667</v>
      </c>
      <c r="N287" s="5">
        <f t="shared" si="39"/>
        <v>1.1875</v>
      </c>
      <c r="O287" s="5">
        <f t="shared" si="39"/>
        <v>1.2083333333333333</v>
      </c>
      <c r="P287" s="5">
        <f t="shared" si="39"/>
        <v>1.2291666666666667</v>
      </c>
      <c r="Q287" s="5">
        <f t="shared" si="39"/>
        <v>1.25</v>
      </c>
      <c r="R287" s="5">
        <f t="shared" si="39"/>
        <v>1.2708333333333333</v>
      </c>
      <c r="S287" s="5">
        <f t="shared" si="39"/>
        <v>1.2916666666666667</v>
      </c>
      <c r="T287" s="5">
        <f t="shared" si="39"/>
        <v>1.3125</v>
      </c>
      <c r="U287" s="5">
        <f t="shared" si="39"/>
        <v>1.3333333333333333</v>
      </c>
      <c r="V287" s="5">
        <f t="shared" si="39"/>
        <v>1.3541666666666667</v>
      </c>
      <c r="W287" s="5">
        <f t="shared" si="39"/>
        <v>1.375</v>
      </c>
      <c r="X287" s="5">
        <f t="shared" si="39"/>
        <v>1.3958333333333333</v>
      </c>
      <c r="Y287" s="5">
        <f t="shared" si="39"/>
        <v>1.4166666666666667</v>
      </c>
      <c r="Z287" s="5">
        <f t="shared" si="39"/>
        <v>1.4375</v>
      </c>
      <c r="AA287" s="5">
        <f t="shared" si="39"/>
        <v>1.4583333333333333</v>
      </c>
      <c r="AB287" s="5">
        <f t="shared" si="39"/>
        <v>1.4791666666666667</v>
      </c>
      <c r="AC287" s="5">
        <f t="shared" si="39"/>
        <v>1.5</v>
      </c>
      <c r="AD287" s="5">
        <f t="shared" si="39"/>
        <v>1.5208333333333335</v>
      </c>
      <c r="AE287" s="5">
        <f t="shared" si="39"/>
        <v>1.5416666666666665</v>
      </c>
      <c r="AF287" s="5">
        <f t="shared" si="39"/>
        <v>1.5625</v>
      </c>
      <c r="AG287" s="5">
        <f t="shared" si="39"/>
        <v>1.5833333333333335</v>
      </c>
      <c r="AH287" s="5">
        <f t="shared" si="39"/>
        <v>1.6041666666666665</v>
      </c>
      <c r="AI287" s="5">
        <f t="shared" si="39"/>
        <v>1.625</v>
      </c>
      <c r="AJ287" s="5">
        <f t="shared" si="39"/>
        <v>1.6458333333333335</v>
      </c>
      <c r="AK287" s="5">
        <f t="shared" si="39"/>
        <v>1.6666666666666665</v>
      </c>
      <c r="AL287" s="5">
        <f t="shared" si="39"/>
        <v>1.6875</v>
      </c>
      <c r="AM287" s="5">
        <f t="shared" si="39"/>
        <v>1.7083333333333335</v>
      </c>
      <c r="AN287" s="5">
        <f t="shared" si="39"/>
        <v>1.7291666666666665</v>
      </c>
      <c r="AO287" s="5">
        <f t="shared" si="39"/>
        <v>1.75</v>
      </c>
      <c r="AP287" s="5">
        <f t="shared" si="39"/>
        <v>1.7708333333333335</v>
      </c>
      <c r="AQ287" s="5">
        <f t="shared" si="39"/>
        <v>1.7916666666666665</v>
      </c>
      <c r="AR287" s="5">
        <f t="shared" si="39"/>
        <v>1.8125</v>
      </c>
      <c r="AS287" s="5">
        <f t="shared" si="39"/>
        <v>1.8333333333333335</v>
      </c>
      <c r="AT287" s="5">
        <f t="shared" si="39"/>
        <v>1.8541666666666665</v>
      </c>
      <c r="AU287" s="5">
        <f t="shared" si="39"/>
        <v>1.875</v>
      </c>
      <c r="AV287" s="5">
        <f t="shared" si="39"/>
        <v>1.8958333333333335</v>
      </c>
      <c r="AW287" s="5">
        <f t="shared" si="39"/>
        <v>1.9166666666666665</v>
      </c>
      <c r="AX287" s="5">
        <f t="shared" si="39"/>
        <v>1.9375</v>
      </c>
      <c r="AY287" s="5">
        <f t="shared" si="39"/>
        <v>1.9583333333333335</v>
      </c>
      <c r="AZ287" s="5">
        <f t="shared" si="39"/>
        <v>1.9791666666666665</v>
      </c>
      <c r="BA287" s="5">
        <f t="shared" si="39"/>
        <v>2</v>
      </c>
    </row>
    <row r="288" spans="1:53" x14ac:dyDescent="0.25"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</row>
    <row r="289" spans="2:55" x14ac:dyDescent="0.25">
      <c r="E289" s="5">
        <f t="shared" ref="E289:BA289" si="40">1-$C$270-2*$C$270*E279</f>
        <v>0.4</v>
      </c>
      <c r="F289" s="5">
        <f t="shared" si="40"/>
        <v>0.375</v>
      </c>
      <c r="G289" s="5">
        <f t="shared" si="40"/>
        <v>0.35000000000000003</v>
      </c>
      <c r="H289" s="5">
        <f t="shared" si="40"/>
        <v>0.32500000000000001</v>
      </c>
      <c r="I289" s="5">
        <f t="shared" si="40"/>
        <v>0.30000000000000004</v>
      </c>
      <c r="J289" s="5">
        <f t="shared" si="40"/>
        <v>0.27500000000000002</v>
      </c>
      <c r="K289" s="5">
        <f t="shared" si="40"/>
        <v>0.25</v>
      </c>
      <c r="L289" s="5">
        <f t="shared" si="40"/>
        <v>0.22500000000000001</v>
      </c>
      <c r="M289" s="5">
        <f t="shared" si="40"/>
        <v>0.20000000000000004</v>
      </c>
      <c r="N289" s="5">
        <f t="shared" si="40"/>
        <v>0.17500000000000004</v>
      </c>
      <c r="O289" s="5">
        <f t="shared" si="40"/>
        <v>0.15000000000000002</v>
      </c>
      <c r="P289" s="5">
        <f t="shared" si="40"/>
        <v>0.12500000000000006</v>
      </c>
      <c r="Q289" s="5">
        <f t="shared" si="40"/>
        <v>0.10000000000000003</v>
      </c>
      <c r="R289" s="5">
        <f t="shared" si="40"/>
        <v>7.5000000000000067E-2</v>
      </c>
      <c r="S289" s="5">
        <f t="shared" si="40"/>
        <v>4.9999999999999989E-2</v>
      </c>
      <c r="T289" s="5">
        <f t="shared" si="40"/>
        <v>2.5000000000000022E-2</v>
      </c>
      <c r="U289" s="5">
        <f t="shared" si="40"/>
        <v>0</v>
      </c>
      <c r="V289" s="5">
        <f t="shared" si="40"/>
        <v>-2.4999999999999967E-2</v>
      </c>
      <c r="W289" s="5">
        <f t="shared" si="40"/>
        <v>-4.9999999999999933E-2</v>
      </c>
      <c r="X289" s="5">
        <f t="shared" si="40"/>
        <v>-7.4999999999999956E-2</v>
      </c>
      <c r="Y289" s="5">
        <f t="shared" si="40"/>
        <v>-9.9999999999999978E-2</v>
      </c>
      <c r="Z289" s="5">
        <f t="shared" si="40"/>
        <v>-0.125</v>
      </c>
      <c r="AA289" s="5">
        <f t="shared" si="40"/>
        <v>-0.14999999999999991</v>
      </c>
      <c r="AB289" s="5">
        <f t="shared" si="40"/>
        <v>-0.17499999999999993</v>
      </c>
      <c r="AC289" s="5">
        <f t="shared" si="40"/>
        <v>-0.19999999999999996</v>
      </c>
      <c r="AD289" s="5">
        <f t="shared" si="40"/>
        <v>-0.22499999999999998</v>
      </c>
      <c r="AE289" s="5">
        <f t="shared" si="40"/>
        <v>-0.24999999999999989</v>
      </c>
      <c r="AF289" s="5">
        <f t="shared" si="40"/>
        <v>-0.27499999999999991</v>
      </c>
      <c r="AG289" s="5">
        <f t="shared" si="40"/>
        <v>-0.30000000000000004</v>
      </c>
      <c r="AH289" s="5">
        <f t="shared" si="40"/>
        <v>-0.32499999999999996</v>
      </c>
      <c r="AI289" s="5">
        <f t="shared" si="40"/>
        <v>-0.35</v>
      </c>
      <c r="AJ289" s="5">
        <f t="shared" si="40"/>
        <v>-0.375</v>
      </c>
      <c r="AK289" s="5">
        <f t="shared" si="40"/>
        <v>-0.39999999999999991</v>
      </c>
      <c r="AL289" s="5">
        <f t="shared" si="40"/>
        <v>-0.42499999999999993</v>
      </c>
      <c r="AM289" s="5">
        <f t="shared" si="40"/>
        <v>-0.44999999999999996</v>
      </c>
      <c r="AN289" s="5">
        <f t="shared" si="40"/>
        <v>-0.47499999999999987</v>
      </c>
      <c r="AO289" s="5">
        <f t="shared" si="40"/>
        <v>-0.49999999999999989</v>
      </c>
      <c r="AP289" s="5">
        <f t="shared" si="40"/>
        <v>-0.52500000000000002</v>
      </c>
      <c r="AQ289" s="5">
        <f t="shared" si="40"/>
        <v>-0.54999999999999993</v>
      </c>
      <c r="AR289" s="5">
        <f t="shared" si="40"/>
        <v>-0.57499999999999996</v>
      </c>
      <c r="AS289" s="5">
        <f t="shared" si="40"/>
        <v>-0.6</v>
      </c>
      <c r="AT289" s="5">
        <f t="shared" si="40"/>
        <v>-0.62499999999999989</v>
      </c>
      <c r="AU289" s="5">
        <f t="shared" si="40"/>
        <v>-0.65</v>
      </c>
      <c r="AV289" s="5">
        <f t="shared" si="40"/>
        <v>-0.67499999999999993</v>
      </c>
      <c r="AW289" s="5">
        <f t="shared" si="40"/>
        <v>-0.69999999999999984</v>
      </c>
      <c r="AX289" s="5">
        <f t="shared" si="40"/>
        <v>-0.72499999999999998</v>
      </c>
      <c r="AY289" s="5">
        <f t="shared" si="40"/>
        <v>-0.74999999999999989</v>
      </c>
      <c r="AZ289" s="5">
        <f t="shared" si="40"/>
        <v>-0.7749999999999998</v>
      </c>
      <c r="BA289" s="5">
        <f t="shared" si="40"/>
        <v>-0.79999999999999993</v>
      </c>
    </row>
    <row r="290" spans="2:55" x14ac:dyDescent="0.25">
      <c r="E290" s="5">
        <f t="shared" ref="E290:BA290" si="41">1-$C$271*E279</f>
        <v>1</v>
      </c>
      <c r="F290" s="5">
        <f t="shared" si="41"/>
        <v>0.98333333333333328</v>
      </c>
      <c r="G290" s="5">
        <f t="shared" si="41"/>
        <v>0.96666666666666667</v>
      </c>
      <c r="H290" s="5">
        <f t="shared" si="41"/>
        <v>0.95</v>
      </c>
      <c r="I290" s="5">
        <f t="shared" si="41"/>
        <v>0.93333333333333335</v>
      </c>
      <c r="J290" s="5">
        <f t="shared" si="41"/>
        <v>0.91666666666666663</v>
      </c>
      <c r="K290" s="5">
        <f t="shared" si="41"/>
        <v>0.9</v>
      </c>
      <c r="L290" s="5">
        <f t="shared" si="41"/>
        <v>0.8833333333333333</v>
      </c>
      <c r="M290" s="5">
        <f t="shared" si="41"/>
        <v>0.8666666666666667</v>
      </c>
      <c r="N290" s="5">
        <f t="shared" si="41"/>
        <v>0.85</v>
      </c>
      <c r="O290" s="5">
        <f t="shared" si="41"/>
        <v>0.83333333333333326</v>
      </c>
      <c r="P290" s="5">
        <f t="shared" si="41"/>
        <v>0.81666666666666665</v>
      </c>
      <c r="Q290" s="5">
        <f t="shared" si="41"/>
        <v>0.8</v>
      </c>
      <c r="R290" s="5">
        <f t="shared" si="41"/>
        <v>0.78333333333333333</v>
      </c>
      <c r="S290" s="5">
        <f t="shared" si="41"/>
        <v>0.76666666666666661</v>
      </c>
      <c r="T290" s="5">
        <f t="shared" si="41"/>
        <v>0.75</v>
      </c>
      <c r="U290" s="5">
        <f t="shared" si="41"/>
        <v>0.73333333333333339</v>
      </c>
      <c r="V290" s="5">
        <f t="shared" si="41"/>
        <v>0.71666666666666656</v>
      </c>
      <c r="W290" s="5">
        <f t="shared" si="41"/>
        <v>0.7</v>
      </c>
      <c r="X290" s="5">
        <f t="shared" si="41"/>
        <v>0.68333333333333335</v>
      </c>
      <c r="Y290" s="5">
        <f t="shared" si="41"/>
        <v>0.66666666666666663</v>
      </c>
      <c r="Z290" s="5">
        <f t="shared" si="41"/>
        <v>0.64999999999999991</v>
      </c>
      <c r="AA290" s="5">
        <f t="shared" si="41"/>
        <v>0.6333333333333333</v>
      </c>
      <c r="AB290" s="5">
        <f t="shared" si="41"/>
        <v>0.6166666666666667</v>
      </c>
      <c r="AC290" s="5">
        <f t="shared" si="41"/>
        <v>0.6</v>
      </c>
      <c r="AD290" s="5">
        <f t="shared" si="41"/>
        <v>0.58333333333333326</v>
      </c>
      <c r="AE290" s="5">
        <f t="shared" si="41"/>
        <v>0.56666666666666665</v>
      </c>
      <c r="AF290" s="5">
        <f t="shared" si="41"/>
        <v>0.55000000000000004</v>
      </c>
      <c r="AG290" s="5">
        <f t="shared" si="41"/>
        <v>0.53333333333333321</v>
      </c>
      <c r="AH290" s="5">
        <f t="shared" si="41"/>
        <v>0.51666666666666661</v>
      </c>
      <c r="AI290" s="5">
        <f t="shared" si="41"/>
        <v>0.5</v>
      </c>
      <c r="AJ290" s="5">
        <f t="shared" si="41"/>
        <v>0.48333333333333328</v>
      </c>
      <c r="AK290" s="5">
        <f t="shared" si="41"/>
        <v>0.46666666666666667</v>
      </c>
      <c r="AL290" s="5">
        <f t="shared" si="41"/>
        <v>0.44999999999999996</v>
      </c>
      <c r="AM290" s="5">
        <f t="shared" si="41"/>
        <v>0.43333333333333324</v>
      </c>
      <c r="AN290" s="5">
        <f t="shared" si="41"/>
        <v>0.41666666666666663</v>
      </c>
      <c r="AO290" s="5">
        <f t="shared" si="41"/>
        <v>0.39999999999999991</v>
      </c>
      <c r="AP290" s="5">
        <f t="shared" si="41"/>
        <v>0.3833333333333333</v>
      </c>
      <c r="AQ290" s="5">
        <f t="shared" si="41"/>
        <v>0.3666666666666667</v>
      </c>
      <c r="AR290" s="5">
        <f t="shared" si="41"/>
        <v>0.35</v>
      </c>
      <c r="AS290" s="5">
        <f t="shared" si="41"/>
        <v>0.33333333333333326</v>
      </c>
      <c r="AT290" s="5">
        <f t="shared" si="41"/>
        <v>0.31666666666666665</v>
      </c>
      <c r="AU290" s="5">
        <f t="shared" si="41"/>
        <v>0.29999999999999993</v>
      </c>
      <c r="AV290" s="5">
        <f t="shared" si="41"/>
        <v>0.28333333333333321</v>
      </c>
      <c r="AW290" s="5">
        <f t="shared" si="41"/>
        <v>0.26666666666666661</v>
      </c>
      <c r="AX290" s="5">
        <f t="shared" si="41"/>
        <v>0.25</v>
      </c>
      <c r="AY290" s="5">
        <f t="shared" si="41"/>
        <v>0.23333333333333328</v>
      </c>
      <c r="AZ290" s="5">
        <f t="shared" si="41"/>
        <v>0.21666666666666667</v>
      </c>
      <c r="BA290" s="5">
        <f t="shared" si="41"/>
        <v>0.19999999999999996</v>
      </c>
    </row>
    <row r="291" spans="2:55" x14ac:dyDescent="0.25"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  <c r="BA291" s="19"/>
    </row>
    <row r="292" spans="2:55" x14ac:dyDescent="0.25">
      <c r="E292" s="5">
        <f t="shared" ref="E292:BA292" si="42">1+(1-$C$270)*E279-$C$270*E279*E279</f>
        <v>1</v>
      </c>
      <c r="F292" s="5">
        <f t="shared" si="42"/>
        <v>1.0080729166666667</v>
      </c>
      <c r="G292" s="5">
        <f t="shared" si="42"/>
        <v>1.015625</v>
      </c>
      <c r="H292" s="5">
        <f t="shared" si="42"/>
        <v>1.0226562499999998</v>
      </c>
      <c r="I292" s="5">
        <f t="shared" si="42"/>
        <v>1.0291666666666668</v>
      </c>
      <c r="J292" s="5">
        <f t="shared" si="42"/>
        <v>1.03515625</v>
      </c>
      <c r="K292" s="5">
        <f t="shared" si="42"/>
        <v>1.0406250000000001</v>
      </c>
      <c r="L292" s="5">
        <f t="shared" si="42"/>
        <v>1.0455729166666667</v>
      </c>
      <c r="M292" s="5">
        <f t="shared" si="42"/>
        <v>1.05</v>
      </c>
      <c r="N292" s="5">
        <f t="shared" si="42"/>
        <v>1.05390625</v>
      </c>
      <c r="O292" s="5">
        <f t="shared" si="42"/>
        <v>1.0572916666666665</v>
      </c>
      <c r="P292" s="5">
        <f t="shared" si="42"/>
        <v>1.0601562500000001</v>
      </c>
      <c r="Q292" s="5">
        <f t="shared" si="42"/>
        <v>1.0625</v>
      </c>
      <c r="R292" s="5">
        <f t="shared" si="42"/>
        <v>1.0643229166666668</v>
      </c>
      <c r="S292" s="5">
        <f t="shared" si="42"/>
        <v>1.065625</v>
      </c>
      <c r="T292" s="5">
        <f t="shared" si="42"/>
        <v>1.06640625</v>
      </c>
      <c r="U292" s="5">
        <f t="shared" si="42"/>
        <v>1.0666666666666667</v>
      </c>
      <c r="V292" s="5">
        <f t="shared" si="42"/>
        <v>1.06640625</v>
      </c>
      <c r="W292" s="5">
        <f t="shared" si="42"/>
        <v>1.0656249999999998</v>
      </c>
      <c r="X292" s="5">
        <f t="shared" si="42"/>
        <v>1.0643229166666666</v>
      </c>
      <c r="Y292" s="5">
        <f t="shared" si="42"/>
        <v>1.0625</v>
      </c>
      <c r="Z292" s="5">
        <f t="shared" si="42"/>
        <v>1.0601562500000001</v>
      </c>
      <c r="AA292" s="5">
        <f t="shared" si="42"/>
        <v>1.0572916666666667</v>
      </c>
      <c r="AB292" s="5">
        <f t="shared" si="42"/>
        <v>1.05390625</v>
      </c>
      <c r="AC292" s="5">
        <f t="shared" si="42"/>
        <v>1.05</v>
      </c>
      <c r="AD292" s="5">
        <f t="shared" si="42"/>
        <v>1.0455729166666667</v>
      </c>
      <c r="AE292" s="5">
        <f t="shared" si="42"/>
        <v>1.0406250000000001</v>
      </c>
      <c r="AF292" s="5">
        <f t="shared" si="42"/>
        <v>1.03515625</v>
      </c>
      <c r="AG292" s="5">
        <f t="shared" si="42"/>
        <v>1.0291666666666668</v>
      </c>
      <c r="AH292" s="5">
        <f t="shared" si="42"/>
        <v>1.02265625</v>
      </c>
      <c r="AI292" s="5">
        <f t="shared" si="42"/>
        <v>1.015625</v>
      </c>
      <c r="AJ292" s="5">
        <f t="shared" si="42"/>
        <v>1.0080729166666667</v>
      </c>
      <c r="AK292" s="5">
        <f t="shared" si="42"/>
        <v>1</v>
      </c>
      <c r="AL292" s="5">
        <f t="shared" si="42"/>
        <v>0.99140624999999993</v>
      </c>
      <c r="AM292" s="5">
        <f t="shared" si="42"/>
        <v>0.98229166666666679</v>
      </c>
      <c r="AN292" s="5">
        <f t="shared" si="42"/>
        <v>0.97265625000000011</v>
      </c>
      <c r="AO292" s="5">
        <f t="shared" si="42"/>
        <v>0.96250000000000013</v>
      </c>
      <c r="AP292" s="5">
        <f t="shared" si="42"/>
        <v>0.95182291666666663</v>
      </c>
      <c r="AQ292" s="5">
        <f t="shared" si="42"/>
        <v>0.94062500000000004</v>
      </c>
      <c r="AR292" s="5">
        <f t="shared" si="42"/>
        <v>0.92890625000000004</v>
      </c>
      <c r="AS292" s="5">
        <f t="shared" si="42"/>
        <v>0.91666666666666674</v>
      </c>
      <c r="AT292" s="5">
        <f t="shared" si="42"/>
        <v>0.90390625000000013</v>
      </c>
      <c r="AU292" s="5">
        <f t="shared" si="42"/>
        <v>0.890625</v>
      </c>
      <c r="AV292" s="5">
        <f t="shared" si="42"/>
        <v>0.87682291666666679</v>
      </c>
      <c r="AW292" s="5">
        <f t="shared" si="42"/>
        <v>0.86250000000000016</v>
      </c>
      <c r="AX292" s="5">
        <f t="shared" si="42"/>
        <v>0.84765625</v>
      </c>
      <c r="AY292" s="5">
        <f t="shared" si="42"/>
        <v>0.83229166666666665</v>
      </c>
      <c r="AZ292" s="5">
        <f t="shared" si="42"/>
        <v>0.81640625</v>
      </c>
      <c r="BA292" s="5">
        <f t="shared" si="42"/>
        <v>0.79999999999999993</v>
      </c>
    </row>
    <row r="293" spans="2:55" x14ac:dyDescent="0.25"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  <c r="BA293" s="19"/>
    </row>
    <row r="294" spans="2:55" x14ac:dyDescent="0.25">
      <c r="E294" s="5">
        <f t="shared" ref="E294:BA294" si="43">$C$268*E289*E290*E290*E290-3*$C$268*$C$271*E292*E290*E290</f>
        <v>-4.1666666666666671E-2</v>
      </c>
      <c r="F294" s="5">
        <f t="shared" si="43"/>
        <v>-4.1309176070601847E-2</v>
      </c>
      <c r="G294" s="5">
        <f t="shared" si="43"/>
        <v>-4.0865721450617287E-2</v>
      </c>
      <c r="H294" s="5">
        <f t="shared" si="43"/>
        <v>-4.0342220052083322E-2</v>
      </c>
      <c r="I294" s="5">
        <f t="shared" si="43"/>
        <v>-3.9744444444444457E-2</v>
      </c>
      <c r="J294" s="5">
        <f t="shared" si="43"/>
        <v>-3.9078022521219127E-2</v>
      </c>
      <c r="K294" s="5">
        <f t="shared" si="43"/>
        <v>-3.8348437500000006E-2</v>
      </c>
      <c r="L294" s="5">
        <f t="shared" si="43"/>
        <v>-3.7561027922453707E-2</v>
      </c>
      <c r="M294" s="5">
        <f t="shared" si="43"/>
        <v>-3.6720987654320997E-2</v>
      </c>
      <c r="N294" s="5">
        <f t="shared" si="43"/>
        <v>-3.5833365885416676E-2</v>
      </c>
      <c r="O294" s="5">
        <f t="shared" si="43"/>
        <v>-3.4903067129629615E-2</v>
      </c>
      <c r="P294" s="5">
        <f t="shared" si="43"/>
        <v>-3.3934851224922839E-2</v>
      </c>
      <c r="Q294" s="5">
        <f t="shared" si="43"/>
        <v>-3.2933333333333342E-2</v>
      </c>
      <c r="R294" s="5">
        <f t="shared" si="43"/>
        <v>-3.1902983940972227E-2</v>
      </c>
      <c r="S294" s="5">
        <f t="shared" si="43"/>
        <v>-3.0848128858024688E-2</v>
      </c>
      <c r="T294" s="5">
        <f t="shared" si="43"/>
        <v>-2.9772949218750001E-2</v>
      </c>
      <c r="U294" s="5">
        <f t="shared" si="43"/>
        <v>-2.8681481481481488E-2</v>
      </c>
      <c r="V294" s="5">
        <f t="shared" si="43"/>
        <v>-2.7577617428626536E-2</v>
      </c>
      <c r="W294" s="5">
        <f t="shared" si="43"/>
        <v>-2.6465104166666659E-2</v>
      </c>
      <c r="X294" s="5">
        <f t="shared" si="43"/>
        <v>-2.5347544126157407E-2</v>
      </c>
      <c r="Y294" s="5">
        <f t="shared" si="43"/>
        <v>-2.4228395061728393E-2</v>
      </c>
      <c r="Z294" s="5">
        <f t="shared" si="43"/>
        <v>-2.3110970052083332E-2</v>
      </c>
      <c r="AA294" s="5">
        <f t="shared" si="43"/>
        <v>-2.1998437499999999E-2</v>
      </c>
      <c r="AB294" s="5">
        <f t="shared" si="43"/>
        <v>-2.0893821132330254E-2</v>
      </c>
      <c r="AC294" s="5">
        <f t="shared" si="43"/>
        <v>-1.9799999999999998E-2</v>
      </c>
      <c r="AD294" s="5">
        <f t="shared" si="43"/>
        <v>-1.8719708478009255E-2</v>
      </c>
      <c r="AE294" s="5">
        <f t="shared" si="43"/>
        <v>-1.7655536265432099E-2</v>
      </c>
      <c r="AF294" s="5">
        <f t="shared" si="43"/>
        <v>-1.660992838541667E-2</v>
      </c>
      <c r="AG294" s="5">
        <f t="shared" si="43"/>
        <v>-1.5585185185185179E-2</v>
      </c>
      <c r="AH294" s="5">
        <f t="shared" si="43"/>
        <v>-1.4583462336033949E-2</v>
      </c>
      <c r="AI294" s="5">
        <f t="shared" si="43"/>
        <v>-1.3606770833333334E-2</v>
      </c>
      <c r="AJ294" s="5">
        <f t="shared" si="43"/>
        <v>-1.2656976996527774E-2</v>
      </c>
      <c r="AK294" s="5">
        <f t="shared" si="43"/>
        <v>-1.1735802469135803E-2</v>
      </c>
      <c r="AL294" s="5">
        <f t="shared" si="43"/>
        <v>-1.0844824218749997E-2</v>
      </c>
      <c r="AM294" s="5">
        <f t="shared" si="43"/>
        <v>-9.985474537037034E-3</v>
      </c>
      <c r="AN294" s="5">
        <f t="shared" si="43"/>
        <v>-9.1590410397376538E-3</v>
      </c>
      <c r="AO294" s="5">
        <f t="shared" si="43"/>
        <v>-8.3666666666666646E-3</v>
      </c>
      <c r="AP294" s="5">
        <f t="shared" si="43"/>
        <v>-7.6093496817129617E-3</v>
      </c>
      <c r="AQ294" s="5">
        <f t="shared" si="43"/>
        <v>-6.8879436728395077E-3</v>
      </c>
      <c r="AR294" s="5">
        <f t="shared" si="43"/>
        <v>-6.203157552083333E-3</v>
      </c>
      <c r="AS294" s="5">
        <f t="shared" si="43"/>
        <v>-5.5555555555555532E-3</v>
      </c>
      <c r="AT294" s="5">
        <f t="shared" si="43"/>
        <v>-4.9455572434413579E-3</v>
      </c>
      <c r="AU294" s="5">
        <f t="shared" si="43"/>
        <v>-4.373437499999998E-3</v>
      </c>
      <c r="AV294" s="5">
        <f t="shared" si="43"/>
        <v>-3.8393265335648122E-3</v>
      </c>
      <c r="AW294" s="5">
        <f t="shared" si="43"/>
        <v>-3.3432098765432089E-3</v>
      </c>
      <c r="AX294" s="5">
        <f t="shared" si="43"/>
        <v>-2.884928385416667E-3</v>
      </c>
      <c r="AY294" s="5">
        <f t="shared" si="43"/>
        <v>-2.4641782407407399E-3</v>
      </c>
      <c r="AZ294" s="5">
        <f t="shared" si="43"/>
        <v>-2.0805109471450623E-3</v>
      </c>
      <c r="BA294" s="5">
        <f t="shared" si="43"/>
        <v>-1.7333333333333326E-3</v>
      </c>
    </row>
    <row r="295" spans="2:55" x14ac:dyDescent="0.25"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  <c r="BA295" s="19"/>
    </row>
    <row r="296" spans="2:55" x14ac:dyDescent="0.25">
      <c r="E296" s="5">
        <f t="shared" ref="E296:BA296" si="44">-2*$C$268*$C$268*$C$270*E290*E290*E290-6*$C$268*$C$268*$C$271*E289*E290*E290+6*$C$268*$C$268*$C$271*$C$271*E292*E290</f>
        <v>3.1250000000000006E-4</v>
      </c>
      <c r="F296" s="5">
        <f t="shared" si="44"/>
        <v>4.0147087191358052E-4</v>
      </c>
      <c r="G296" s="5">
        <f t="shared" si="44"/>
        <v>4.8445216049382723E-4</v>
      </c>
      <c r="H296" s="5">
        <f t="shared" si="44"/>
        <v>5.6158854166666662E-4</v>
      </c>
      <c r="I296" s="5">
        <f t="shared" si="44"/>
        <v>6.330246913580248E-4</v>
      </c>
      <c r="J296" s="5">
        <f t="shared" si="44"/>
        <v>6.9890528549382725E-4</v>
      </c>
      <c r="K296" s="5">
        <f t="shared" si="44"/>
        <v>7.5937500000000028E-4</v>
      </c>
      <c r="L296" s="5">
        <f t="shared" si="44"/>
        <v>8.1457851080246938E-4</v>
      </c>
      <c r="M296" s="5">
        <f t="shared" si="44"/>
        <v>8.6466049382716076E-4</v>
      </c>
      <c r="N296" s="5">
        <f t="shared" si="44"/>
        <v>9.097656250000002E-4</v>
      </c>
      <c r="O296" s="5">
        <f t="shared" si="44"/>
        <v>9.5003858024691351E-4</v>
      </c>
      <c r="P296" s="5">
        <f t="shared" si="44"/>
        <v>9.8562403549382733E-4</v>
      </c>
      <c r="Q296" s="5">
        <f t="shared" si="44"/>
        <v>1.0166666666666666E-3</v>
      </c>
      <c r="R296" s="5">
        <f t="shared" si="44"/>
        <v>1.0433111496913582E-3</v>
      </c>
      <c r="S296" s="5">
        <f t="shared" si="44"/>
        <v>1.0657021604938272E-3</v>
      </c>
      <c r="T296" s="5">
        <f t="shared" si="44"/>
        <v>1.0839843749999999E-3</v>
      </c>
      <c r="U296" s="5">
        <f t="shared" si="44"/>
        <v>1.0983024691358025E-3</v>
      </c>
      <c r="V296" s="5">
        <f t="shared" si="44"/>
        <v>1.1088011188271603E-3</v>
      </c>
      <c r="W296" s="5">
        <f t="shared" si="44"/>
        <v>1.1156249999999996E-3</v>
      </c>
      <c r="X296" s="5">
        <f t="shared" si="44"/>
        <v>1.1189187885802467E-3</v>
      </c>
      <c r="Y296" s="5">
        <f t="shared" si="44"/>
        <v>1.1188271604938272E-3</v>
      </c>
      <c r="Z296" s="5">
        <f t="shared" si="44"/>
        <v>1.1154947916666668E-3</v>
      </c>
      <c r="AA296" s="5">
        <f t="shared" si="44"/>
        <v>1.1090663580246914E-3</v>
      </c>
      <c r="AB296" s="5">
        <f t="shared" si="44"/>
        <v>1.0996865354938273E-3</v>
      </c>
      <c r="AC296" s="5">
        <f t="shared" si="44"/>
        <v>1.0875000000000001E-3</v>
      </c>
      <c r="AD296" s="5">
        <f t="shared" si="44"/>
        <v>1.0726514274691358E-3</v>
      </c>
      <c r="AE296" s="5">
        <f t="shared" si="44"/>
        <v>1.0552854938271606E-3</v>
      </c>
      <c r="AF296" s="5">
        <f t="shared" si="44"/>
        <v>1.035546875E-3</v>
      </c>
      <c r="AG296" s="5">
        <f t="shared" si="44"/>
        <v>1.0135802469135801E-3</v>
      </c>
      <c r="AH296" s="5">
        <f t="shared" si="44"/>
        <v>9.8953028549382711E-4</v>
      </c>
      <c r="AI296" s="5">
        <f t="shared" si="44"/>
        <v>9.6354166666666669E-4</v>
      </c>
      <c r="AJ296" s="5">
        <f t="shared" si="44"/>
        <v>9.3575906635802453E-4</v>
      </c>
      <c r="AK296" s="5">
        <f t="shared" si="44"/>
        <v>9.0632716049382717E-4</v>
      </c>
      <c r="AL296" s="5">
        <f t="shared" si="44"/>
        <v>8.7539062499999987E-4</v>
      </c>
      <c r="AM296" s="5">
        <f t="shared" si="44"/>
        <v>8.4309413580246906E-4</v>
      </c>
      <c r="AN296" s="5">
        <f t="shared" si="44"/>
        <v>8.0958236882716053E-4</v>
      </c>
      <c r="AO296" s="5">
        <f t="shared" si="44"/>
        <v>7.7499999999999986E-4</v>
      </c>
      <c r="AP296" s="5">
        <f t="shared" si="44"/>
        <v>7.394917052469136E-4</v>
      </c>
      <c r="AQ296" s="5">
        <f t="shared" si="44"/>
        <v>7.0320216049382731E-4</v>
      </c>
      <c r="AR296" s="5">
        <f t="shared" si="44"/>
        <v>6.6627604166666669E-4</v>
      </c>
      <c r="AS296" s="5">
        <f t="shared" si="44"/>
        <v>6.2885802469135794E-4</v>
      </c>
      <c r="AT296" s="5">
        <f t="shared" si="44"/>
        <v>5.9109278549382719E-4</v>
      </c>
      <c r="AU296" s="5">
        <f t="shared" si="44"/>
        <v>5.5312499999999991E-4</v>
      </c>
      <c r="AV296" s="5">
        <f t="shared" si="44"/>
        <v>5.150993441358023E-4</v>
      </c>
      <c r="AW296" s="5">
        <f t="shared" si="44"/>
        <v>4.7716049382716044E-4</v>
      </c>
      <c r="AX296" s="5">
        <f t="shared" si="44"/>
        <v>4.3945312500000001E-4</v>
      </c>
      <c r="AY296" s="5">
        <f t="shared" si="44"/>
        <v>4.0212191358024685E-4</v>
      </c>
      <c r="AZ296" s="5">
        <f t="shared" si="44"/>
        <v>3.6531153549382712E-4</v>
      </c>
      <c r="BA296" s="5">
        <f t="shared" si="44"/>
        <v>3.2916666666666657E-4</v>
      </c>
    </row>
    <row r="297" spans="2:55" x14ac:dyDescent="0.25">
      <c r="E297" s="19"/>
      <c r="G297" s="19"/>
      <c r="I297" s="19"/>
      <c r="K297" s="19"/>
      <c r="M297" s="19"/>
      <c r="O297" s="19"/>
      <c r="Q297" s="19"/>
      <c r="S297" s="19"/>
      <c r="U297" s="5"/>
    </row>
    <row r="298" spans="2:55" x14ac:dyDescent="0.25">
      <c r="E298" s="19"/>
      <c r="G298" s="19"/>
      <c r="I298" s="19"/>
      <c r="K298" s="19"/>
      <c r="M298" s="19"/>
      <c r="O298" s="19"/>
      <c r="Q298" s="19"/>
      <c r="S298" s="19"/>
      <c r="U298" s="5"/>
    </row>
    <row r="299" spans="2:55" x14ac:dyDescent="0.25">
      <c r="C299" s="10" t="s">
        <v>68</v>
      </c>
      <c r="D299" s="10" t="s">
        <v>0</v>
      </c>
      <c r="E299" s="10" t="s">
        <v>1</v>
      </c>
      <c r="F299" s="10" t="s">
        <v>2</v>
      </c>
      <c r="G299" s="10" t="s">
        <v>3</v>
      </c>
      <c r="H299" s="10" t="s">
        <v>4</v>
      </c>
      <c r="I299" s="10" t="s">
        <v>5</v>
      </c>
      <c r="J299" s="10" t="s">
        <v>6</v>
      </c>
      <c r="K299" s="10" t="s">
        <v>7</v>
      </c>
      <c r="L299" s="10" t="s">
        <v>8</v>
      </c>
      <c r="M299" s="10" t="s">
        <v>9</v>
      </c>
      <c r="N299" s="10" t="s">
        <v>10</v>
      </c>
      <c r="O299" s="10" t="s">
        <v>11</v>
      </c>
      <c r="P299" s="10" t="s">
        <v>12</v>
      </c>
      <c r="Q299" s="10" t="s">
        <v>13</v>
      </c>
      <c r="R299" s="10" t="s">
        <v>14</v>
      </c>
      <c r="S299" s="10" t="s">
        <v>32</v>
      </c>
      <c r="T299" s="10" t="s">
        <v>33</v>
      </c>
      <c r="U299" s="10" t="s">
        <v>34</v>
      </c>
      <c r="V299" s="10" t="s">
        <v>35</v>
      </c>
      <c r="W299" s="10" t="s">
        <v>44</v>
      </c>
      <c r="X299" s="10" t="s">
        <v>45</v>
      </c>
      <c r="Y299" s="10" t="s">
        <v>46</v>
      </c>
      <c r="Z299" s="10" t="s">
        <v>47</v>
      </c>
      <c r="AA299" s="10" t="s">
        <v>48</v>
      </c>
      <c r="AB299" s="10" t="s">
        <v>49</v>
      </c>
      <c r="AC299" s="10" t="s">
        <v>50</v>
      </c>
      <c r="AD299" s="10" t="s">
        <v>51</v>
      </c>
      <c r="AE299" s="10" t="s">
        <v>63</v>
      </c>
      <c r="AF299" s="10" t="s">
        <v>84</v>
      </c>
      <c r="AG299" s="10" t="s">
        <v>85</v>
      </c>
      <c r="AH299" s="10" t="s">
        <v>86</v>
      </c>
      <c r="AI299" s="10" t="s">
        <v>87</v>
      </c>
      <c r="AJ299" s="10" t="s">
        <v>88</v>
      </c>
      <c r="AK299" s="10" t="s">
        <v>89</v>
      </c>
      <c r="AL299" s="10" t="s">
        <v>90</v>
      </c>
      <c r="AM299" s="10" t="s">
        <v>91</v>
      </c>
      <c r="AN299" s="10" t="s">
        <v>110</v>
      </c>
      <c r="AO299" s="10" t="s">
        <v>111</v>
      </c>
      <c r="AP299" s="10" t="s">
        <v>112</v>
      </c>
      <c r="AQ299" s="10" t="s">
        <v>113</v>
      </c>
      <c r="AR299" s="10" t="s">
        <v>114</v>
      </c>
      <c r="AS299" s="10" t="s">
        <v>115</v>
      </c>
      <c r="AT299" s="10" t="s">
        <v>116</v>
      </c>
      <c r="AU299" s="10" t="s">
        <v>117</v>
      </c>
      <c r="AV299" s="10" t="s">
        <v>118</v>
      </c>
      <c r="AW299" s="10" t="s">
        <v>119</v>
      </c>
      <c r="AX299" s="10" t="s">
        <v>120</v>
      </c>
      <c r="AY299" s="10" t="s">
        <v>121</v>
      </c>
      <c r="AZ299" s="10" t="s">
        <v>122</v>
      </c>
      <c r="BA299" s="10" t="s">
        <v>123</v>
      </c>
      <c r="BB299" s="10" t="s">
        <v>124</v>
      </c>
      <c r="BC299" s="10" t="s">
        <v>125</v>
      </c>
    </row>
    <row r="300" spans="2:55" x14ac:dyDescent="0.25">
      <c r="B300" s="1" t="s">
        <v>19</v>
      </c>
      <c r="C300" s="5">
        <f>E287*E281-E294-E296/12</f>
        <v>1.0416406250000001</v>
      </c>
      <c r="D300" s="5">
        <f>-4*E287*E281+2*E294+4/3*E296</f>
        <v>-4.0829166666666667</v>
      </c>
      <c r="E300" s="5">
        <f>6*E287*E281-5/2*E296-$C$268*$C$268*$C$268*$C$268*E285*E283*$C$273*$C$273</f>
        <v>5.999215062536293</v>
      </c>
      <c r="F300" s="5">
        <f>-4*E287*E281-2*E294+4/3*E296</f>
        <v>-3.9162499999999998</v>
      </c>
      <c r="G300" s="5">
        <f>E287*E281+E294-E296/12</f>
        <v>0.95830729166666673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  <c r="AF300" s="5">
        <v>0</v>
      </c>
      <c r="AG300" s="5">
        <v>0</v>
      </c>
      <c r="AH300" s="5">
        <v>0</v>
      </c>
      <c r="AI300" s="5">
        <v>0</v>
      </c>
      <c r="AJ300" s="5">
        <v>0</v>
      </c>
      <c r="AK300" s="5">
        <v>0</v>
      </c>
      <c r="AL300" s="5">
        <v>0</v>
      </c>
      <c r="AM300" s="5">
        <v>0</v>
      </c>
      <c r="AN300" s="5">
        <v>0</v>
      </c>
      <c r="AO300" s="5">
        <v>0</v>
      </c>
      <c r="AP300" s="5">
        <v>0</v>
      </c>
      <c r="AQ300" s="5">
        <v>0</v>
      </c>
      <c r="AR300" s="5">
        <v>0</v>
      </c>
      <c r="AS300" s="5">
        <v>0</v>
      </c>
      <c r="AT300" s="5">
        <v>0</v>
      </c>
      <c r="AU300" s="5">
        <v>0</v>
      </c>
      <c r="AV300" s="5">
        <v>0</v>
      </c>
      <c r="AW300" s="5">
        <v>0</v>
      </c>
      <c r="AX300" s="5">
        <v>0</v>
      </c>
      <c r="AY300" s="5">
        <v>0</v>
      </c>
      <c r="AZ300" s="5">
        <v>0</v>
      </c>
      <c r="BA300" s="5">
        <v>0</v>
      </c>
      <c r="BB300" s="5">
        <v>0</v>
      </c>
      <c r="BC300" s="5">
        <v>0</v>
      </c>
    </row>
    <row r="301" spans="2:55" x14ac:dyDescent="0.25">
      <c r="B301" s="1" t="s">
        <v>20</v>
      </c>
      <c r="C301" s="5">
        <v>0</v>
      </c>
      <c r="D301" s="5">
        <f>F287*F281-F294-F296/12</f>
        <v>0.99978038475758735</v>
      </c>
      <c r="E301" s="5">
        <f>-4*F287*F281+2*F294+4/3*F296</f>
        <v>-3.9161017160172324</v>
      </c>
      <c r="F301" s="5">
        <f>6*F287*F281-5/2*F296-$C$268*$C$268*$C$268*$C$268*F285*F283*$C$273*$C$273</f>
        <v>5.7500206535455476</v>
      </c>
      <c r="G301" s="5">
        <f>-4*F287*F281-2*F294+4/3*F296</f>
        <v>-3.7508650117348248</v>
      </c>
      <c r="H301" s="5">
        <f>F287*F281+F294-F296/12</f>
        <v>0.91716203261638374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  <c r="AH301" s="5">
        <v>0</v>
      </c>
      <c r="AI301" s="5">
        <v>0</v>
      </c>
      <c r="AJ301" s="5">
        <v>0</v>
      </c>
      <c r="AK301" s="5">
        <v>0</v>
      </c>
      <c r="AL301" s="5">
        <v>0</v>
      </c>
      <c r="AM301" s="5">
        <v>0</v>
      </c>
      <c r="AN301" s="5">
        <v>0</v>
      </c>
      <c r="AO301" s="5">
        <v>0</v>
      </c>
      <c r="AP301" s="5">
        <v>0</v>
      </c>
      <c r="AQ301" s="5">
        <v>0</v>
      </c>
      <c r="AR301" s="5">
        <v>0</v>
      </c>
      <c r="AS301" s="5">
        <v>0</v>
      </c>
      <c r="AT301" s="5">
        <v>0</v>
      </c>
      <c r="AU301" s="5">
        <v>0</v>
      </c>
      <c r="AV301" s="5">
        <v>0</v>
      </c>
      <c r="AW301" s="5">
        <v>0</v>
      </c>
      <c r="AX301" s="5">
        <v>0</v>
      </c>
      <c r="AY301" s="5">
        <v>0</v>
      </c>
      <c r="AZ301" s="5">
        <v>0</v>
      </c>
      <c r="BA301" s="5">
        <v>0</v>
      </c>
      <c r="BB301" s="5">
        <v>0</v>
      </c>
      <c r="BC301" s="5">
        <v>0</v>
      </c>
    </row>
    <row r="302" spans="2:55" x14ac:dyDescent="0.25">
      <c r="B302" s="1" t="s">
        <v>21</v>
      </c>
      <c r="C302" s="5">
        <v>0</v>
      </c>
      <c r="D302" s="5">
        <v>0</v>
      </c>
      <c r="E302" s="5">
        <f>G287*G281-G294-G296/12</f>
        <v>0.95823565136316868</v>
      </c>
      <c r="F302" s="5">
        <f>-4*G287*G281+2*G294+4/3*G296</f>
        <v>-3.7507267103909467</v>
      </c>
      <c r="G302" s="5">
        <f>6*G287*G281-5/2*G296-$C$268*$C$268*$C$268*$C$268*G285*G283*$C$273*$C$273</f>
        <v>5.503247048876263</v>
      </c>
      <c r="H302" s="5">
        <f>-4*G287*G281-2*G294+4/3*G296</f>
        <v>-3.5872638245884771</v>
      </c>
      <c r="I302" s="5">
        <f>G287*G281+G294-G296/12</f>
        <v>0.87650420846193411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  <c r="AG302" s="5">
        <v>0</v>
      </c>
      <c r="AH302" s="5">
        <v>0</v>
      </c>
      <c r="AI302" s="5">
        <v>0</v>
      </c>
      <c r="AJ302" s="5">
        <v>0</v>
      </c>
      <c r="AK302" s="5">
        <v>0</v>
      </c>
      <c r="AL302" s="5">
        <v>0</v>
      </c>
      <c r="AM302" s="5">
        <v>0</v>
      </c>
      <c r="AN302" s="5">
        <v>0</v>
      </c>
      <c r="AO302" s="5">
        <v>0</v>
      </c>
      <c r="AP302" s="5">
        <v>0</v>
      </c>
      <c r="AQ302" s="5">
        <v>0</v>
      </c>
      <c r="AR302" s="5">
        <v>0</v>
      </c>
      <c r="AS302" s="5">
        <v>0</v>
      </c>
      <c r="AT302" s="5">
        <v>0</v>
      </c>
      <c r="AU302" s="5">
        <v>0</v>
      </c>
      <c r="AV302" s="5">
        <v>0</v>
      </c>
      <c r="AW302" s="5">
        <v>0</v>
      </c>
      <c r="AX302" s="5">
        <v>0</v>
      </c>
      <c r="AY302" s="5">
        <v>0</v>
      </c>
      <c r="AZ302" s="5">
        <v>0</v>
      </c>
      <c r="BA302" s="5">
        <v>0</v>
      </c>
      <c r="BB302" s="5">
        <v>0</v>
      </c>
      <c r="BC302" s="5">
        <v>0</v>
      </c>
    </row>
    <row r="303" spans="2:55" x14ac:dyDescent="0.25">
      <c r="B303" s="1" t="s">
        <v>22</v>
      </c>
      <c r="C303" s="5">
        <v>0</v>
      </c>
      <c r="D303" s="5">
        <v>0</v>
      </c>
      <c r="E303" s="5">
        <v>0</v>
      </c>
      <c r="F303" s="5">
        <f>H287*H281-H294-H296/12</f>
        <v>0.91709532335069432</v>
      </c>
      <c r="G303" s="5">
        <f>-4*H287*H281+2*H294+4/3*H296</f>
        <v>-3.5871352647569443</v>
      </c>
      <c r="H303" s="5">
        <f>6*H287*H281-5/2*H296-$C$268*$C$268*$C$268*$C$268*H285*H283*$C$273*$C$273</f>
        <v>5.2593918470801171</v>
      </c>
      <c r="I303" s="5">
        <f>-4*H287*H281-2*H294+4/3*H296</f>
        <v>-3.425766384548611</v>
      </c>
      <c r="J303" s="5">
        <f>H287*H281+H294-H296/12</f>
        <v>0.83641088324652768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  <c r="AF303" s="5">
        <v>0</v>
      </c>
      <c r="AG303" s="5">
        <v>0</v>
      </c>
      <c r="AH303" s="5">
        <v>0</v>
      </c>
      <c r="AI303" s="5">
        <v>0</v>
      </c>
      <c r="AJ303" s="5">
        <v>0</v>
      </c>
      <c r="AK303" s="5">
        <v>0</v>
      </c>
      <c r="AL303" s="5">
        <v>0</v>
      </c>
      <c r="AM303" s="5">
        <v>0</v>
      </c>
      <c r="AN303" s="5">
        <v>0</v>
      </c>
      <c r="AO303" s="5">
        <v>0</v>
      </c>
      <c r="AP303" s="5">
        <v>0</v>
      </c>
      <c r="AQ303" s="5">
        <v>0</v>
      </c>
      <c r="AR303" s="5">
        <v>0</v>
      </c>
      <c r="AS303" s="5">
        <v>0</v>
      </c>
      <c r="AT303" s="5">
        <v>0</v>
      </c>
      <c r="AU303" s="5">
        <v>0</v>
      </c>
      <c r="AV303" s="5">
        <v>0</v>
      </c>
      <c r="AW303" s="5">
        <v>0</v>
      </c>
      <c r="AX303" s="5">
        <v>0</v>
      </c>
      <c r="AY303" s="5">
        <v>0</v>
      </c>
      <c r="AZ303" s="5">
        <v>0</v>
      </c>
      <c r="BA303" s="5">
        <v>0</v>
      </c>
      <c r="BB303" s="5">
        <v>0</v>
      </c>
      <c r="BC303" s="5">
        <v>0</v>
      </c>
    </row>
    <row r="304" spans="2:55" x14ac:dyDescent="0.25">
      <c r="B304" s="1" t="s">
        <v>23</v>
      </c>
      <c r="C304" s="5">
        <v>0</v>
      </c>
      <c r="D304" s="5">
        <v>0</v>
      </c>
      <c r="E304" s="5">
        <v>0</v>
      </c>
      <c r="F304" s="5">
        <v>0</v>
      </c>
      <c r="G304" s="5">
        <f>I287*I281-I294-I296/12</f>
        <v>0.87644230967078185</v>
      </c>
      <c r="H304" s="5">
        <f>-4*I287*I281+2*I294+4/3*I296</f>
        <v>-3.4256473251028798</v>
      </c>
      <c r="I304" s="5">
        <f>6*I287*I281-5/2*I296-$C$268*$C$268*$C$268*$C$268*I285*I283*$C$273*$C$273</f>
        <v>5.0189175772563424</v>
      </c>
      <c r="J304" s="5">
        <f>-4*I287*I281-2*I294+4/3*I296</f>
        <v>-3.2666695473251024</v>
      </c>
      <c r="K304" s="5">
        <f>I287*I281+I294-I296/12</f>
        <v>0.79695342078189291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  <c r="AH304" s="5">
        <v>0</v>
      </c>
      <c r="AI304" s="5">
        <v>0</v>
      </c>
      <c r="AJ304" s="5">
        <v>0</v>
      </c>
      <c r="AK304" s="5">
        <v>0</v>
      </c>
      <c r="AL304" s="5">
        <v>0</v>
      </c>
      <c r="AM304" s="5">
        <v>0</v>
      </c>
      <c r="AN304" s="5">
        <v>0</v>
      </c>
      <c r="AO304" s="5">
        <v>0</v>
      </c>
      <c r="AP304" s="5">
        <v>0</v>
      </c>
      <c r="AQ304" s="5">
        <v>0</v>
      </c>
      <c r="AR304" s="5">
        <v>0</v>
      </c>
      <c r="AS304" s="5">
        <v>0</v>
      </c>
      <c r="AT304" s="5">
        <v>0</v>
      </c>
      <c r="AU304" s="5">
        <v>0</v>
      </c>
      <c r="AV304" s="5">
        <v>0</v>
      </c>
      <c r="AW304" s="5">
        <v>0</v>
      </c>
      <c r="AX304" s="5">
        <v>0</v>
      </c>
      <c r="AY304" s="5">
        <v>0</v>
      </c>
      <c r="AZ304" s="5">
        <v>0</v>
      </c>
      <c r="BA304" s="5">
        <v>0</v>
      </c>
      <c r="BB304" s="5">
        <v>0</v>
      </c>
      <c r="BC304" s="5">
        <v>0</v>
      </c>
    </row>
    <row r="305" spans="2:55" x14ac:dyDescent="0.25">
      <c r="B305" s="1" t="s">
        <v>24</v>
      </c>
      <c r="C305" s="5">
        <v>0</v>
      </c>
      <c r="D305" s="5">
        <v>0</v>
      </c>
      <c r="E305" s="5">
        <v>0</v>
      </c>
      <c r="F305" s="5">
        <v>0</v>
      </c>
      <c r="G305" s="5">
        <v>0</v>
      </c>
      <c r="H305" s="5">
        <f>J287*J281-J294-J296/12</f>
        <v>0.83635367436664099</v>
      </c>
      <c r="I305" s="5">
        <f>-4*J287*J281+2*J294+4/3*J296</f>
        <v>-3.2665597471386314</v>
      </c>
      <c r="J305" s="5">
        <f>6*J287*J281-5/2*J296-$C$268*$C$268*$C$268*$C$268*J285*J283*$C$273*$C$273</f>
        <v>4.7822525671072791</v>
      </c>
      <c r="K305" s="5">
        <f>-4*J287*J281-2*J294+4/3*J296</f>
        <v>-3.1102476570537552</v>
      </c>
      <c r="L305" s="5">
        <f>J287*J281+J294-J296/12</f>
        <v>0.75819762932420265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  <c r="AH305" s="5">
        <v>0</v>
      </c>
      <c r="AI305" s="5">
        <v>0</v>
      </c>
      <c r="AJ305" s="5">
        <v>0</v>
      </c>
      <c r="AK305" s="5">
        <v>0</v>
      </c>
      <c r="AL305" s="5">
        <v>0</v>
      </c>
      <c r="AM305" s="5">
        <v>0</v>
      </c>
      <c r="AN305" s="5">
        <v>0</v>
      </c>
      <c r="AO305" s="5">
        <v>0</v>
      </c>
      <c r="AP305" s="5">
        <v>0</v>
      </c>
      <c r="AQ305" s="5">
        <v>0</v>
      </c>
      <c r="AR305" s="5">
        <v>0</v>
      </c>
      <c r="AS305" s="5">
        <v>0</v>
      </c>
      <c r="AT305" s="5">
        <v>0</v>
      </c>
      <c r="AU305" s="5">
        <v>0</v>
      </c>
      <c r="AV305" s="5">
        <v>0</v>
      </c>
      <c r="AW305" s="5">
        <v>0</v>
      </c>
      <c r="AX305" s="5">
        <v>0</v>
      </c>
      <c r="AY305" s="5">
        <v>0</v>
      </c>
      <c r="AZ305" s="5">
        <v>0</v>
      </c>
      <c r="BA305" s="5">
        <v>0</v>
      </c>
      <c r="BB305" s="5">
        <v>0</v>
      </c>
      <c r="BC305" s="5">
        <v>0</v>
      </c>
    </row>
    <row r="306" spans="2:55" x14ac:dyDescent="0.25">
      <c r="B306" s="1" t="s">
        <v>25</v>
      </c>
      <c r="C306" s="5">
        <v>0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f>K287*K281-K294-K296/12</f>
        <v>0.79690078125000008</v>
      </c>
      <c r="J306" s="5">
        <f>-4*K287*K281+2*K294+4/3*K296</f>
        <v>-3.1101468750000003</v>
      </c>
      <c r="K306" s="5">
        <f>6*K287*K281-5/2*K296-$C$268*$C$268*$C$268*$C$268*K285*K283*$C$273*$C$273</f>
        <v>4.549791810993935</v>
      </c>
      <c r="L306" s="5">
        <f>-4*K287*K281-2*K294+4/3*K296</f>
        <v>-2.9567531250000001</v>
      </c>
      <c r="M306" s="5">
        <f>K287*K281+K294-K296/12</f>
        <v>0.72020390624999997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  <c r="AF306" s="5">
        <v>0</v>
      </c>
      <c r="AG306" s="5">
        <v>0</v>
      </c>
      <c r="AH306" s="5">
        <v>0</v>
      </c>
      <c r="AI306" s="5">
        <v>0</v>
      </c>
      <c r="AJ306" s="5">
        <v>0</v>
      </c>
      <c r="AK306" s="5">
        <v>0</v>
      </c>
      <c r="AL306" s="5">
        <v>0</v>
      </c>
      <c r="AM306" s="5">
        <v>0</v>
      </c>
      <c r="AN306" s="5">
        <v>0</v>
      </c>
      <c r="AO306" s="5">
        <v>0</v>
      </c>
      <c r="AP306" s="5">
        <v>0</v>
      </c>
      <c r="AQ306" s="5">
        <v>0</v>
      </c>
      <c r="AR306" s="5">
        <v>0</v>
      </c>
      <c r="AS306" s="5">
        <v>0</v>
      </c>
      <c r="AT306" s="5">
        <v>0</v>
      </c>
      <c r="AU306" s="5">
        <v>0</v>
      </c>
      <c r="AV306" s="5">
        <v>0</v>
      </c>
      <c r="AW306" s="5">
        <v>0</v>
      </c>
      <c r="AX306" s="5">
        <v>0</v>
      </c>
      <c r="AY306" s="5">
        <v>0</v>
      </c>
      <c r="AZ306" s="5">
        <v>0</v>
      </c>
      <c r="BA306" s="5">
        <v>0</v>
      </c>
      <c r="BB306" s="5">
        <v>0</v>
      </c>
      <c r="BC306" s="5">
        <v>0</v>
      </c>
    </row>
    <row r="307" spans="2:55" x14ac:dyDescent="0.25">
      <c r="B307" s="1" t="s">
        <v>26</v>
      </c>
      <c r="C307" s="5">
        <v>0</v>
      </c>
      <c r="D307" s="5">
        <v>0</v>
      </c>
      <c r="E307" s="5">
        <v>0</v>
      </c>
      <c r="F307" s="5">
        <v>0</v>
      </c>
      <c r="G307" s="5">
        <v>0</v>
      </c>
      <c r="H307" s="5">
        <v>0</v>
      </c>
      <c r="I307" s="5">
        <v>0</v>
      </c>
      <c r="J307" s="5">
        <f>L287*L281-L294-L296/12</f>
        <v>0.75814943857703176</v>
      </c>
      <c r="K307" s="5">
        <f>-4*L287*L281+2*L294+4/3*L296</f>
        <v>-2.9566611199524169</v>
      </c>
      <c r="L307" s="5">
        <f>6*L287*L281-5/2*L296-$C$268*$C$268*$C$268*$C$268*L285*L283*$C$273*$C$273</f>
        <v>4.3218978379915338</v>
      </c>
      <c r="M307" s="5">
        <f>-4*L287*L281-2*L294+4/3*L296</f>
        <v>-2.8064170082626023</v>
      </c>
      <c r="N307" s="5">
        <f>L287*L281+L294-L296/12</f>
        <v>0.68302738273212427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0</v>
      </c>
      <c r="AG307" s="5">
        <v>0</v>
      </c>
      <c r="AH307" s="5">
        <v>0</v>
      </c>
      <c r="AI307" s="5">
        <v>0</v>
      </c>
      <c r="AJ307" s="5">
        <v>0</v>
      </c>
      <c r="AK307" s="5">
        <v>0</v>
      </c>
      <c r="AL307" s="5">
        <v>0</v>
      </c>
      <c r="AM307" s="5">
        <v>0</v>
      </c>
      <c r="AN307" s="5">
        <v>0</v>
      </c>
      <c r="AO307" s="5">
        <v>0</v>
      </c>
      <c r="AP307" s="5">
        <v>0</v>
      </c>
      <c r="AQ307" s="5">
        <v>0</v>
      </c>
      <c r="AR307" s="5">
        <v>0</v>
      </c>
      <c r="AS307" s="5">
        <v>0</v>
      </c>
      <c r="AT307" s="5">
        <v>0</v>
      </c>
      <c r="AU307" s="5">
        <v>0</v>
      </c>
      <c r="AV307" s="5">
        <v>0</v>
      </c>
      <c r="AW307" s="5">
        <v>0</v>
      </c>
      <c r="AX307" s="5">
        <v>0</v>
      </c>
      <c r="AY307" s="5">
        <v>0</v>
      </c>
      <c r="AZ307" s="5">
        <v>0</v>
      </c>
      <c r="BA307" s="5">
        <v>0</v>
      </c>
      <c r="BB307" s="5">
        <v>0</v>
      </c>
      <c r="BC307" s="5">
        <v>0</v>
      </c>
    </row>
    <row r="308" spans="2:55" x14ac:dyDescent="0.25">
      <c r="B308" s="1" t="s">
        <v>27</v>
      </c>
      <c r="C308" s="5">
        <v>0</v>
      </c>
      <c r="D308" s="5">
        <v>0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f>M287*M281-M294-M296/12</f>
        <v>0.72016004372428</v>
      </c>
      <c r="L308" s="5">
        <f>-4*M287*M281+2*M294+4/3*M296</f>
        <v>-2.8063335390946511</v>
      </c>
      <c r="M308" s="5">
        <f>6*M287*M281-5/2*M296-$C$268*$C$268*$C$268*$C$268*M285*M283*$C$273*$C$273</f>
        <v>4.0989015799450792</v>
      </c>
      <c r="N308" s="5">
        <f>-4*M287*M281-2*M294+4/3*M296</f>
        <v>-2.6594495884773668</v>
      </c>
      <c r="O308" s="5">
        <f>M287*M281+M294-M296/12</f>
        <v>0.64671806841563806</v>
      </c>
      <c r="P308" s="5">
        <v>0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  <c r="AE308" s="5">
        <v>0</v>
      </c>
      <c r="AF308" s="5">
        <v>0</v>
      </c>
      <c r="AG308" s="5">
        <v>0</v>
      </c>
      <c r="AH308" s="5">
        <v>0</v>
      </c>
      <c r="AI308" s="5">
        <v>0</v>
      </c>
      <c r="AJ308" s="5">
        <v>0</v>
      </c>
      <c r="AK308" s="5">
        <v>0</v>
      </c>
      <c r="AL308" s="5">
        <v>0</v>
      </c>
      <c r="AM308" s="5">
        <v>0</v>
      </c>
      <c r="AN308" s="5">
        <v>0</v>
      </c>
      <c r="AO308" s="5">
        <v>0</v>
      </c>
      <c r="AP308" s="5">
        <v>0</v>
      </c>
      <c r="AQ308" s="5">
        <v>0</v>
      </c>
      <c r="AR308" s="5">
        <v>0</v>
      </c>
      <c r="AS308" s="5">
        <v>0</v>
      </c>
      <c r="AT308" s="5">
        <v>0</v>
      </c>
      <c r="AU308" s="5">
        <v>0</v>
      </c>
      <c r="AV308" s="5">
        <v>0</v>
      </c>
      <c r="AW308" s="5">
        <v>0</v>
      </c>
      <c r="AX308" s="5">
        <v>0</v>
      </c>
      <c r="AY308" s="5">
        <v>0</v>
      </c>
      <c r="AZ308" s="5">
        <v>0</v>
      </c>
      <c r="BA308" s="5">
        <v>0</v>
      </c>
      <c r="BB308" s="5">
        <v>0</v>
      </c>
      <c r="BC308" s="5">
        <v>0</v>
      </c>
    </row>
    <row r="309" spans="2:55" x14ac:dyDescent="0.25">
      <c r="B309" s="1" t="s">
        <v>28</v>
      </c>
      <c r="C309" s="5">
        <v>0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f>N287*N281-N294-N296/12</f>
        <v>0.68298772786458317</v>
      </c>
      <c r="M309" s="5">
        <f>-4*N287*N281+2*N294+4/3*N296</f>
        <v>-2.6593744140624995</v>
      </c>
      <c r="N309" s="5">
        <f>6*N287*N281-5/2*N296-$C$268*$C$268*$C$268*$C$268*N285*N283*$C$273*$C$273</f>
        <v>3.8811032395248981</v>
      </c>
      <c r="O309" s="5">
        <f>-4*N287*N281-2*N294+4/3*N296</f>
        <v>-2.516040950520833</v>
      </c>
      <c r="P309" s="5">
        <f>N287*N281+N294-N296/12</f>
        <v>0.6113209960937499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  <c r="AG309" s="5">
        <v>0</v>
      </c>
      <c r="AH309" s="5">
        <v>0</v>
      </c>
      <c r="AI309" s="5">
        <v>0</v>
      </c>
      <c r="AJ309" s="5">
        <v>0</v>
      </c>
      <c r="AK309" s="5">
        <v>0</v>
      </c>
      <c r="AL309" s="5">
        <v>0</v>
      </c>
      <c r="AM309" s="5">
        <v>0</v>
      </c>
      <c r="AN309" s="5">
        <v>0</v>
      </c>
      <c r="AO309" s="5">
        <v>0</v>
      </c>
      <c r="AP309" s="5">
        <v>0</v>
      </c>
      <c r="AQ309" s="5">
        <v>0</v>
      </c>
      <c r="AR309" s="5">
        <v>0</v>
      </c>
      <c r="AS309" s="5">
        <v>0</v>
      </c>
      <c r="AT309" s="5">
        <v>0</v>
      </c>
      <c r="AU309" s="5">
        <v>0</v>
      </c>
      <c r="AV309" s="5">
        <v>0</v>
      </c>
      <c r="AW309" s="5">
        <v>0</v>
      </c>
      <c r="AX309" s="5">
        <v>0</v>
      </c>
      <c r="AY309" s="5">
        <v>0</v>
      </c>
      <c r="AZ309" s="5">
        <v>0</v>
      </c>
      <c r="BA309" s="5">
        <v>0</v>
      </c>
      <c r="BB309" s="5">
        <v>0</v>
      </c>
      <c r="BC309" s="5">
        <v>0</v>
      </c>
    </row>
    <row r="310" spans="2:55" x14ac:dyDescent="0.25">
      <c r="B310" s="1" t="s">
        <v>29</v>
      </c>
      <c r="C310" s="5">
        <v>0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f>O287*O281-O294-O296/12</f>
        <v>0.64668250064300392</v>
      </c>
      <c r="N310" s="5">
        <f>-4*O287*O281+2*O294+4/3*O296</f>
        <v>-2.5159738297325092</v>
      </c>
      <c r="O310" s="5">
        <f>6*O287*O281-5/2*O296-$C$268*$C$268*$C$268*$C$268*O285*O283*$C$273*$C$273</f>
        <v>3.6687731582822143</v>
      </c>
      <c r="P310" s="5">
        <f>-4*O287*O281-2*O294+4/3*O296</f>
        <v>-2.376361561213991</v>
      </c>
      <c r="Q310" s="5">
        <f>O287*O281+O294-O296/12</f>
        <v>0.57687636638374462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  <c r="AG310" s="5">
        <v>0</v>
      </c>
      <c r="AH310" s="5">
        <v>0</v>
      </c>
      <c r="AI310" s="5">
        <v>0</v>
      </c>
      <c r="AJ310" s="5">
        <v>0</v>
      </c>
      <c r="AK310" s="5">
        <v>0</v>
      </c>
      <c r="AL310" s="5">
        <v>0</v>
      </c>
      <c r="AM310" s="5">
        <v>0</v>
      </c>
      <c r="AN310" s="5">
        <v>0</v>
      </c>
      <c r="AO310" s="5">
        <v>0</v>
      </c>
      <c r="AP310" s="5">
        <v>0</v>
      </c>
      <c r="AQ310" s="5">
        <v>0</v>
      </c>
      <c r="AR310" s="5">
        <v>0</v>
      </c>
      <c r="AS310" s="5">
        <v>0</v>
      </c>
      <c r="AT310" s="5">
        <v>0</v>
      </c>
      <c r="AU310" s="5">
        <v>0</v>
      </c>
      <c r="AV310" s="5">
        <v>0</v>
      </c>
      <c r="AW310" s="5">
        <v>0</v>
      </c>
      <c r="AX310" s="5">
        <v>0</v>
      </c>
      <c r="AY310" s="5">
        <v>0</v>
      </c>
      <c r="AZ310" s="5">
        <v>0</v>
      </c>
      <c r="BA310" s="5">
        <v>0</v>
      </c>
      <c r="BB310" s="5">
        <v>0</v>
      </c>
      <c r="BC310" s="5">
        <v>0</v>
      </c>
    </row>
    <row r="311" spans="2:55" x14ac:dyDescent="0.25">
      <c r="B311" s="1" t="s">
        <v>30</v>
      </c>
      <c r="C311" s="5">
        <v>0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f>P287*P281-P294-P296/12</f>
        <v>0.61128939485275202</v>
      </c>
      <c r="O311" s="5">
        <f>-4*P287*P281+2*P294+4/3*P296</f>
        <v>-2.3763022529256692</v>
      </c>
      <c r="P311" s="5">
        <f>6*P287*P281-5/2*P296-$C$268*$C$268*$C$268*$C$268*P285*P283*$C$273*$C$273</f>
        <v>3.4621526847046877</v>
      </c>
      <c r="Q311" s="5">
        <f>-4*P287*P281-2*P294+4/3*P296</f>
        <v>-2.2405628480259776</v>
      </c>
      <c r="R311" s="5">
        <f>P287*P281+P294-P296/12</f>
        <v>0.54341969240290644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  <c r="AH311" s="5">
        <v>0</v>
      </c>
      <c r="AI311" s="5">
        <v>0</v>
      </c>
      <c r="AJ311" s="5">
        <v>0</v>
      </c>
      <c r="AK311" s="5">
        <v>0</v>
      </c>
      <c r="AL311" s="5">
        <v>0</v>
      </c>
      <c r="AM311" s="5">
        <v>0</v>
      </c>
      <c r="AN311" s="5">
        <v>0</v>
      </c>
      <c r="AO311" s="5">
        <v>0</v>
      </c>
      <c r="AP311" s="5">
        <v>0</v>
      </c>
      <c r="AQ311" s="5">
        <v>0</v>
      </c>
      <c r="AR311" s="5">
        <v>0</v>
      </c>
      <c r="AS311" s="5">
        <v>0</v>
      </c>
      <c r="AT311" s="5">
        <v>0</v>
      </c>
      <c r="AU311" s="5">
        <v>0</v>
      </c>
      <c r="AV311" s="5">
        <v>0</v>
      </c>
      <c r="AW311" s="5">
        <v>0</v>
      </c>
      <c r="AX311" s="5">
        <v>0</v>
      </c>
      <c r="AY311" s="5">
        <v>0</v>
      </c>
      <c r="AZ311" s="5">
        <v>0</v>
      </c>
      <c r="BA311" s="5">
        <v>0</v>
      </c>
      <c r="BB311" s="5">
        <v>0</v>
      </c>
      <c r="BC311" s="5">
        <v>0</v>
      </c>
    </row>
    <row r="312" spans="2:55" x14ac:dyDescent="0.25">
      <c r="B312" s="1" t="s">
        <v>31</v>
      </c>
      <c r="C312" s="5">
        <v>0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f>Q287*Q281-Q294-Q296/12</f>
        <v>0.5768486111111113</v>
      </c>
      <c r="P312" s="5">
        <f>-4*Q287*Q281+2*Q294+4/3*Q296</f>
        <v>-2.2405111111111116</v>
      </c>
      <c r="Q312" s="5">
        <f>6*Q287*Q281-5/2*Q296-$C$268*$C$268*$C$268*$C$268*Q285*Q283*$C$273*$C$273</f>
        <v>3.2614550422719755</v>
      </c>
      <c r="R312" s="5">
        <f>-4*Q287*Q281-2*Q294+4/3*Q296</f>
        <v>-2.1087777777777785</v>
      </c>
      <c r="S312" s="5">
        <f>Q287*Q281+Q294-Q296/12</f>
        <v>0.51098194444444456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  <c r="AF312" s="5">
        <v>0</v>
      </c>
      <c r="AG312" s="5">
        <v>0</v>
      </c>
      <c r="AH312" s="5">
        <v>0</v>
      </c>
      <c r="AI312" s="5">
        <v>0</v>
      </c>
      <c r="AJ312" s="5">
        <v>0</v>
      </c>
      <c r="AK312" s="5">
        <v>0</v>
      </c>
      <c r="AL312" s="5">
        <v>0</v>
      </c>
      <c r="AM312" s="5">
        <v>0</v>
      </c>
      <c r="AN312" s="5">
        <v>0</v>
      </c>
      <c r="AO312" s="5">
        <v>0</v>
      </c>
      <c r="AP312" s="5">
        <v>0</v>
      </c>
      <c r="AQ312" s="5">
        <v>0</v>
      </c>
      <c r="AR312" s="5">
        <v>0</v>
      </c>
      <c r="AS312" s="5">
        <v>0</v>
      </c>
      <c r="AT312" s="5">
        <v>0</v>
      </c>
      <c r="AU312" s="5">
        <v>0</v>
      </c>
      <c r="AV312" s="5">
        <v>0</v>
      </c>
      <c r="AW312" s="5">
        <v>0</v>
      </c>
      <c r="AX312" s="5">
        <v>0</v>
      </c>
      <c r="AY312" s="5">
        <v>0</v>
      </c>
      <c r="AZ312" s="5">
        <v>0</v>
      </c>
      <c r="BA312" s="5">
        <v>0</v>
      </c>
      <c r="BB312" s="5">
        <v>0</v>
      </c>
      <c r="BC312" s="5">
        <v>0</v>
      </c>
    </row>
    <row r="313" spans="2:55" x14ac:dyDescent="0.25">
      <c r="B313" s="1" t="s">
        <v>36</v>
      </c>
      <c r="C313" s="5">
        <v>0</v>
      </c>
      <c r="D313" s="5">
        <v>0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f>R287*R281-R294-R296/12</f>
        <v>0.5433956625353652</v>
      </c>
      <c r="Q313" s="5">
        <f>-4*R287*R281+2*R294+4/3*R296</f>
        <v>-2.1087333711098251</v>
      </c>
      <c r="R313" s="5">
        <f>6*R287*R281-5/2*R296-$C$268*$C$268*$C$268*$C$268*R285*R283*$C$273*$C$273</f>
        <v>3.0668661975112883</v>
      </c>
      <c r="S313" s="5">
        <f>-4*R287*R281-2*R294+4/3*R296</f>
        <v>-1.9811214353459361</v>
      </c>
      <c r="T313" s="5">
        <f>R287*R281+R294-R296/12</f>
        <v>0.47958969465342077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  <c r="AF313" s="5">
        <v>0</v>
      </c>
      <c r="AG313" s="5">
        <v>0</v>
      </c>
      <c r="AH313" s="5">
        <v>0</v>
      </c>
      <c r="AI313" s="5">
        <v>0</v>
      </c>
      <c r="AJ313" s="5">
        <v>0</v>
      </c>
      <c r="AK313" s="5">
        <v>0</v>
      </c>
      <c r="AL313" s="5">
        <v>0</v>
      </c>
      <c r="AM313" s="5">
        <v>0</v>
      </c>
      <c r="AN313" s="5">
        <v>0</v>
      </c>
      <c r="AO313" s="5">
        <v>0</v>
      </c>
      <c r="AP313" s="5">
        <v>0</v>
      </c>
      <c r="AQ313" s="5">
        <v>0</v>
      </c>
      <c r="AR313" s="5">
        <v>0</v>
      </c>
      <c r="AS313" s="5">
        <v>0</v>
      </c>
      <c r="AT313" s="5">
        <v>0</v>
      </c>
      <c r="AU313" s="5">
        <v>0</v>
      </c>
      <c r="AV313" s="5">
        <v>0</v>
      </c>
      <c r="AW313" s="5">
        <v>0</v>
      </c>
      <c r="AX313" s="5">
        <v>0</v>
      </c>
      <c r="AY313" s="5">
        <v>0</v>
      </c>
      <c r="AZ313" s="5">
        <v>0</v>
      </c>
      <c r="BA313" s="5">
        <v>0</v>
      </c>
      <c r="BB313" s="5">
        <v>0</v>
      </c>
      <c r="BC313" s="5">
        <v>0</v>
      </c>
    </row>
    <row r="314" spans="2:55" x14ac:dyDescent="0.25">
      <c r="B314" s="1" t="s">
        <v>37</v>
      </c>
      <c r="C314" s="5">
        <v>0</v>
      </c>
      <c r="D314" s="5">
        <v>0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f>S287*S281-S294-S296/12</f>
        <v>0.51096151941872425</v>
      </c>
      <c r="R314" s="5">
        <f>-4*S287*S281+2*S294+4/3*S296</f>
        <v>-1.9810841177983536</v>
      </c>
      <c r="S314" s="5">
        <f>6*S287*S281-5/2*S296-$C$268*$C$268*$C$268*$C$268*S285*S283*$C$273*$C$273</f>
        <v>2.8785457280529485</v>
      </c>
      <c r="T314" s="5">
        <f>-4*S287*S281-2*S294+4/3*S296</f>
        <v>-1.8576916023662549</v>
      </c>
      <c r="U314" s="5">
        <f>S287*S281+S294-S296/12</f>
        <v>0.44926526170267483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  <c r="AE314" s="5">
        <v>0</v>
      </c>
      <c r="AF314" s="5">
        <v>0</v>
      </c>
      <c r="AG314" s="5">
        <v>0</v>
      </c>
      <c r="AH314" s="5">
        <v>0</v>
      </c>
      <c r="AI314" s="5">
        <v>0</v>
      </c>
      <c r="AJ314" s="5">
        <v>0</v>
      </c>
      <c r="AK314" s="5">
        <v>0</v>
      </c>
      <c r="AL314" s="5">
        <v>0</v>
      </c>
      <c r="AM314" s="5">
        <v>0</v>
      </c>
      <c r="AN314" s="5">
        <v>0</v>
      </c>
      <c r="AO314" s="5">
        <v>0</v>
      </c>
      <c r="AP314" s="5">
        <v>0</v>
      </c>
      <c r="AQ314" s="5">
        <v>0</v>
      </c>
      <c r="AR314" s="5">
        <v>0</v>
      </c>
      <c r="AS314" s="5">
        <v>0</v>
      </c>
      <c r="AT314" s="5">
        <v>0</v>
      </c>
      <c r="AU314" s="5">
        <v>0</v>
      </c>
      <c r="AV314" s="5">
        <v>0</v>
      </c>
      <c r="AW314" s="5">
        <v>0</v>
      </c>
      <c r="AX314" s="5">
        <v>0</v>
      </c>
      <c r="AY314" s="5">
        <v>0</v>
      </c>
      <c r="AZ314" s="5">
        <v>0</v>
      </c>
      <c r="BA314" s="5">
        <v>0</v>
      </c>
      <c r="BB314" s="5">
        <v>0</v>
      </c>
      <c r="BC314" s="5">
        <v>0</v>
      </c>
    </row>
    <row r="315" spans="2:55" x14ac:dyDescent="0.25">
      <c r="B315" s="1" t="s">
        <v>38</v>
      </c>
      <c r="C315" s="5">
        <v>0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f>T287*T281-T294-T296/12</f>
        <v>0.47957275390625004</v>
      </c>
      <c r="S315" s="5">
        <f>-4*T287*T281+2*T294+4/3*T296</f>
        <v>-1.8576611328124999</v>
      </c>
      <c r="T315" s="5">
        <f>6*T287*T281-5/2*T296-$C$268*$C$268*$C$268*$C$268*T285*T283*$C$273*$C$273</f>
        <v>2.6966276906859417</v>
      </c>
      <c r="U315" s="5">
        <f>-4*T287*T281-2*T294+4/3*T296</f>
        <v>-1.7385693359375001</v>
      </c>
      <c r="V315" s="5">
        <f>T287*T281+T294-T296/12</f>
        <v>0.42002685546875002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  <c r="AE315" s="5">
        <v>0</v>
      </c>
      <c r="AF315" s="5">
        <v>0</v>
      </c>
      <c r="AG315" s="5">
        <v>0</v>
      </c>
      <c r="AH315" s="5">
        <v>0</v>
      </c>
      <c r="AI315" s="5">
        <v>0</v>
      </c>
      <c r="AJ315" s="5">
        <v>0</v>
      </c>
      <c r="AK315" s="5">
        <v>0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5">
        <v>0</v>
      </c>
      <c r="AR315" s="5">
        <v>0</v>
      </c>
      <c r="AS315" s="5">
        <v>0</v>
      </c>
      <c r="AT315" s="5">
        <v>0</v>
      </c>
      <c r="AU315" s="5">
        <v>0</v>
      </c>
      <c r="AV315" s="5">
        <v>0</v>
      </c>
      <c r="AW315" s="5">
        <v>0</v>
      </c>
      <c r="AX315" s="5">
        <v>0</v>
      </c>
      <c r="AY315" s="5">
        <v>0</v>
      </c>
      <c r="AZ315" s="5">
        <v>0</v>
      </c>
      <c r="BA315" s="5">
        <v>0</v>
      </c>
      <c r="BB315" s="5">
        <v>0</v>
      </c>
      <c r="BC315" s="5">
        <v>0</v>
      </c>
    </row>
    <row r="316" spans="2:55" x14ac:dyDescent="0.25">
      <c r="B316" s="1" t="s">
        <v>39</v>
      </c>
      <c r="C316" s="5">
        <v>0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f>U287*U281-U294-U296/12</f>
        <v>0.44925168467078197</v>
      </c>
      <c r="T316" s="5">
        <f>-4*U287*U281+2*U294+4/3*U296</f>
        <v>-1.7385454732510293</v>
      </c>
      <c r="U316" s="5">
        <f>6*U287*U281-5/2*U296-$C$268*$C$268*$C$268*$C$268*U285*U283*$C$273*$C$273</f>
        <v>2.5212214894134717</v>
      </c>
      <c r="V316" s="5">
        <f>-4*U287*U281-2*U294+4/3*U296</f>
        <v>-1.6238195473251031</v>
      </c>
      <c r="W316" s="5">
        <f>U287*U281+U294-U296/12</f>
        <v>0.39188872170781902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  <c r="AH316" s="5">
        <v>0</v>
      </c>
      <c r="AI316" s="5">
        <v>0</v>
      </c>
      <c r="AJ316" s="5">
        <v>0</v>
      </c>
      <c r="AK316" s="5">
        <v>0</v>
      </c>
      <c r="AL316" s="5">
        <v>0</v>
      </c>
      <c r="AM316" s="5">
        <v>0</v>
      </c>
      <c r="AN316" s="5">
        <v>0</v>
      </c>
      <c r="AO316" s="5">
        <v>0</v>
      </c>
      <c r="AP316" s="5">
        <v>0</v>
      </c>
      <c r="AQ316" s="5">
        <v>0</v>
      </c>
      <c r="AR316" s="5">
        <v>0</v>
      </c>
      <c r="AS316" s="5">
        <v>0</v>
      </c>
      <c r="AT316" s="5">
        <v>0</v>
      </c>
      <c r="AU316" s="5">
        <v>0</v>
      </c>
      <c r="AV316" s="5">
        <v>0</v>
      </c>
      <c r="AW316" s="5">
        <v>0</v>
      </c>
      <c r="AX316" s="5">
        <v>0</v>
      </c>
      <c r="AY316" s="5">
        <v>0</v>
      </c>
      <c r="AZ316" s="5">
        <v>0</v>
      </c>
      <c r="BA316" s="5">
        <v>0</v>
      </c>
      <c r="BB316" s="5">
        <v>0</v>
      </c>
      <c r="BC316" s="5">
        <v>0</v>
      </c>
    </row>
    <row r="317" spans="2:55" x14ac:dyDescent="0.25">
      <c r="B317" s="1" t="s">
        <v>52</v>
      </c>
      <c r="C317" s="5">
        <v>0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f>V287*V281-V294-V296/12</f>
        <v>0.42001652158886293</v>
      </c>
      <c r="U317" s="5">
        <f>-4*V287*V281+2*V294+4/3*V296</f>
        <v>-1.6238020503793715</v>
      </c>
      <c r="V317" s="5">
        <f>6*V287*V281-5/2*V296-$C$268*$C$268*$C$268*$C$268*V285*V283*$C$273*$C$273</f>
        <v>2.3524127435085158</v>
      </c>
      <c r="W317" s="5">
        <f>-4*V287*V281-2*V294+4/3*V296</f>
        <v>-1.5134915806648654</v>
      </c>
      <c r="X317" s="5">
        <f>V287*V281+V294-V296/12</f>
        <v>0.36486128673160989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  <c r="AG317" s="5">
        <v>0</v>
      </c>
      <c r="AH317" s="5">
        <v>0</v>
      </c>
      <c r="AI317" s="5">
        <v>0</v>
      </c>
      <c r="AJ317" s="5">
        <v>0</v>
      </c>
      <c r="AK317" s="5">
        <v>0</v>
      </c>
      <c r="AL317" s="5">
        <v>0</v>
      </c>
      <c r="AM317" s="5">
        <v>0</v>
      </c>
      <c r="AN317" s="5">
        <v>0</v>
      </c>
      <c r="AO317" s="5">
        <v>0</v>
      </c>
      <c r="AP317" s="5">
        <v>0</v>
      </c>
      <c r="AQ317" s="5">
        <v>0</v>
      </c>
      <c r="AR317" s="5">
        <v>0</v>
      </c>
      <c r="AS317" s="5">
        <v>0</v>
      </c>
      <c r="AT317" s="5">
        <v>0</v>
      </c>
      <c r="AU317" s="5">
        <v>0</v>
      </c>
      <c r="AV317" s="5">
        <v>0</v>
      </c>
      <c r="AW317" s="5">
        <v>0</v>
      </c>
      <c r="AX317" s="5">
        <v>0</v>
      </c>
      <c r="AY317" s="5">
        <v>0</v>
      </c>
      <c r="AZ317" s="5">
        <v>0</v>
      </c>
      <c r="BA317" s="5">
        <v>0</v>
      </c>
      <c r="BB317" s="5">
        <v>0</v>
      </c>
      <c r="BC317" s="5">
        <v>0</v>
      </c>
    </row>
    <row r="318" spans="2:55" x14ac:dyDescent="0.25">
      <c r="B318" s="1" t="s">
        <v>53</v>
      </c>
      <c r="C318" s="5">
        <v>0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f>W287*W281-W294-W296/12</f>
        <v>0.39188151041666658</v>
      </c>
      <c r="V318" s="5">
        <f>-4*W287*W281+2*W294+4/3*W296</f>
        <v>-1.513480208333333</v>
      </c>
      <c r="W318" s="5">
        <f>6*W287*W281-5/2*W296-$C$268*$C$268*$C$268*$C$268*W285*W283*$C$273*$C$273</f>
        <v>2.1902641555693907</v>
      </c>
      <c r="X318" s="5">
        <f>-4*W287*W281-2*W294+4/3*W296</f>
        <v>-1.4076197916666662</v>
      </c>
      <c r="Y318" s="5">
        <f>W287*W281+W294-W296/12</f>
        <v>0.33895130208333329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  <c r="AH318" s="5">
        <v>0</v>
      </c>
      <c r="AI318" s="5">
        <v>0</v>
      </c>
      <c r="AJ318" s="5">
        <v>0</v>
      </c>
      <c r="AK318" s="5">
        <v>0</v>
      </c>
      <c r="AL318" s="5">
        <v>0</v>
      </c>
      <c r="AM318" s="5">
        <v>0</v>
      </c>
      <c r="AN318" s="5">
        <v>0</v>
      </c>
      <c r="AO318" s="5">
        <v>0</v>
      </c>
      <c r="AP318" s="5">
        <v>0</v>
      </c>
      <c r="AQ318" s="5">
        <v>0</v>
      </c>
      <c r="AR318" s="5">
        <v>0</v>
      </c>
      <c r="AS318" s="5">
        <v>0</v>
      </c>
      <c r="AT318" s="5">
        <v>0</v>
      </c>
      <c r="AU318" s="5">
        <v>0</v>
      </c>
      <c r="AV318" s="5">
        <v>0</v>
      </c>
      <c r="AW318" s="5">
        <v>0</v>
      </c>
      <c r="AX318" s="5">
        <v>0</v>
      </c>
      <c r="AY318" s="5">
        <v>0</v>
      </c>
      <c r="AZ318" s="5">
        <v>0</v>
      </c>
      <c r="BA318" s="5">
        <v>0</v>
      </c>
      <c r="BB318" s="5">
        <v>0</v>
      </c>
      <c r="BC318" s="5">
        <v>0</v>
      </c>
    </row>
    <row r="319" spans="2:55" x14ac:dyDescent="0.25">
      <c r="B319" s="1" t="s">
        <v>54</v>
      </c>
      <c r="C319" s="5">
        <v>0</v>
      </c>
      <c r="D319" s="5">
        <v>0</v>
      </c>
      <c r="E319" s="5">
        <v>0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f>X287*X281-X294-X296/12</f>
        <v>0.36485707746592078</v>
      </c>
      <c r="W319" s="5">
        <f>-4*X287*X281+2*X294+4/3*X296</f>
        <v>-1.4076143028227879</v>
      </c>
      <c r="X319" s="5">
        <f>6*X287*X281-5/2*X296-$C$268*$C$268*$C$268*$C$268*X285*X283*$C$273*$C$273</f>
        <v>2.0348163795752923</v>
      </c>
      <c r="Y319" s="5">
        <f>-4*X287*X281-2*X294+4/3*X296</f>
        <v>-1.3062241263181584</v>
      </c>
      <c r="Z319" s="5">
        <f>X287*X281+X294-X296/12</f>
        <v>0.31416198921360594</v>
      </c>
      <c r="AA319" s="5">
        <v>0</v>
      </c>
      <c r="AB319" s="5">
        <v>0</v>
      </c>
      <c r="AC319" s="5">
        <v>0</v>
      </c>
      <c r="AD319" s="5">
        <v>0</v>
      </c>
      <c r="AE319" s="5">
        <v>0</v>
      </c>
      <c r="AF319" s="5">
        <v>0</v>
      </c>
      <c r="AG319" s="5">
        <v>0</v>
      </c>
      <c r="AH319" s="5">
        <v>0</v>
      </c>
      <c r="AI319" s="5">
        <v>0</v>
      </c>
      <c r="AJ319" s="5">
        <v>0</v>
      </c>
      <c r="AK319" s="5">
        <v>0</v>
      </c>
      <c r="AL319" s="5">
        <v>0</v>
      </c>
      <c r="AM319" s="5">
        <v>0</v>
      </c>
      <c r="AN319" s="5">
        <v>0</v>
      </c>
      <c r="AO319" s="5">
        <v>0</v>
      </c>
      <c r="AP319" s="5">
        <v>0</v>
      </c>
      <c r="AQ319" s="5">
        <v>0</v>
      </c>
      <c r="AR319" s="5">
        <v>0</v>
      </c>
      <c r="AS319" s="5">
        <v>0</v>
      </c>
      <c r="AT319" s="5">
        <v>0</v>
      </c>
      <c r="AU319" s="5">
        <v>0</v>
      </c>
      <c r="AV319" s="5">
        <v>0</v>
      </c>
      <c r="AW319" s="5">
        <v>0</v>
      </c>
      <c r="AX319" s="5">
        <v>0</v>
      </c>
      <c r="AY319" s="5">
        <v>0</v>
      </c>
      <c r="AZ319" s="5">
        <v>0</v>
      </c>
      <c r="BA319" s="5">
        <v>0</v>
      </c>
      <c r="BB319" s="5">
        <v>0</v>
      </c>
      <c r="BC319" s="5">
        <v>0</v>
      </c>
    </row>
    <row r="320" spans="2:55" x14ac:dyDescent="0.25">
      <c r="B320" s="1" t="s">
        <v>55</v>
      </c>
      <c r="C320" s="5">
        <v>0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f>Y287*Y281-Y294-Y296/12</f>
        <v>0.33894997427983542</v>
      </c>
      <c r="X320" s="5">
        <f>-4*Y287*Y281+2*Y294+4/3*Y296</f>
        <v>-1.3062242798353909</v>
      </c>
      <c r="Y320" s="5">
        <f>6*Y287*Y281-5/2*Y296-$C$268*$C$268*$C$268*$C$268*Y285*Y283*$C$273*$C$273</f>
        <v>1.8860888889418594</v>
      </c>
      <c r="Z320" s="5">
        <f>-4*Y287*Y281-2*Y294+4/3*Y296</f>
        <v>-1.2093106995884775</v>
      </c>
      <c r="AA320" s="5">
        <f>Y287*Y281+Y294-Y296/12</f>
        <v>0.29049318415637859</v>
      </c>
      <c r="AB320" s="5">
        <v>0</v>
      </c>
      <c r="AC320" s="5">
        <v>0</v>
      </c>
      <c r="AD320" s="5">
        <v>0</v>
      </c>
      <c r="AE320" s="5">
        <v>0</v>
      </c>
      <c r="AF320" s="5">
        <v>0</v>
      </c>
      <c r="AG320" s="5">
        <v>0</v>
      </c>
      <c r="AH320" s="5">
        <v>0</v>
      </c>
      <c r="AI320" s="5">
        <v>0</v>
      </c>
      <c r="AJ320" s="5">
        <v>0</v>
      </c>
      <c r="AK320" s="5">
        <v>0</v>
      </c>
      <c r="AL320" s="5">
        <v>0</v>
      </c>
      <c r="AM320" s="5">
        <v>0</v>
      </c>
      <c r="AN320" s="5">
        <v>0</v>
      </c>
      <c r="AO320" s="5">
        <v>0</v>
      </c>
      <c r="AP320" s="5">
        <v>0</v>
      </c>
      <c r="AQ320" s="5">
        <v>0</v>
      </c>
      <c r="AR320" s="5">
        <v>0</v>
      </c>
      <c r="AS320" s="5">
        <v>0</v>
      </c>
      <c r="AT320" s="5">
        <v>0</v>
      </c>
      <c r="AU320" s="5">
        <v>0</v>
      </c>
      <c r="AV320" s="5">
        <v>0</v>
      </c>
      <c r="AW320" s="5">
        <v>0</v>
      </c>
      <c r="AX320" s="5">
        <v>0</v>
      </c>
      <c r="AY320" s="5">
        <v>0</v>
      </c>
      <c r="AZ320" s="5">
        <v>0</v>
      </c>
      <c r="BA320" s="5">
        <v>0</v>
      </c>
      <c r="BB320" s="5">
        <v>0</v>
      </c>
      <c r="BC320" s="5">
        <v>0</v>
      </c>
    </row>
    <row r="321" spans="2:55" x14ac:dyDescent="0.25">
      <c r="B321" s="1" t="s">
        <v>56</v>
      </c>
      <c r="C321" s="5">
        <v>0</v>
      </c>
      <c r="D321" s="5">
        <v>0</v>
      </c>
      <c r="E321" s="5">
        <v>0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f>Z287*Z281-Z294-Z296/12</f>
        <v>0.31416342230902766</v>
      </c>
      <c r="Y321" s="5">
        <f>-4*Z287*Z281+2*Z294+4/3*Z296</f>
        <v>-1.2093162543402773</v>
      </c>
      <c r="Z321" s="5">
        <f>6*Z287*Z281-5/2*Z296-$C$268*$C$268*$C$268*$C$268*Z285*Z283*$C$273*$C$273</f>
        <v>1.7440808445767297</v>
      </c>
      <c r="AA321" s="5">
        <f>-4*Z287*Z281-2*Z294+4/3*Z296</f>
        <v>-1.1168723741319442</v>
      </c>
      <c r="AB321" s="5">
        <f>Z287*Z281+Z294-Z296/12</f>
        <v>0.26794148220486097</v>
      </c>
      <c r="AC321" s="5">
        <v>0</v>
      </c>
      <c r="AD321" s="5">
        <v>0</v>
      </c>
      <c r="AE321" s="5">
        <v>0</v>
      </c>
      <c r="AF321" s="5">
        <v>0</v>
      </c>
      <c r="AG321" s="5">
        <v>0</v>
      </c>
      <c r="AH321" s="5">
        <v>0</v>
      </c>
      <c r="AI321" s="5">
        <v>0</v>
      </c>
      <c r="AJ321" s="5">
        <v>0</v>
      </c>
      <c r="AK321" s="5">
        <v>0</v>
      </c>
      <c r="AL321" s="5">
        <v>0</v>
      </c>
      <c r="AM321" s="5">
        <v>0</v>
      </c>
      <c r="AN321" s="5">
        <v>0</v>
      </c>
      <c r="AO321" s="5">
        <v>0</v>
      </c>
      <c r="AP321" s="5">
        <v>0</v>
      </c>
      <c r="AQ321" s="5">
        <v>0</v>
      </c>
      <c r="AR321" s="5">
        <v>0</v>
      </c>
      <c r="AS321" s="5">
        <v>0</v>
      </c>
      <c r="AT321" s="5">
        <v>0</v>
      </c>
      <c r="AU321" s="5">
        <v>0</v>
      </c>
      <c r="AV321" s="5">
        <v>0</v>
      </c>
      <c r="AW321" s="5">
        <v>0</v>
      </c>
      <c r="AX321" s="5">
        <v>0</v>
      </c>
      <c r="AY321" s="5">
        <v>0</v>
      </c>
      <c r="AZ321" s="5">
        <v>0</v>
      </c>
      <c r="BA321" s="5">
        <v>0</v>
      </c>
      <c r="BB321" s="5">
        <v>0</v>
      </c>
      <c r="BC321" s="5">
        <v>0</v>
      </c>
    </row>
    <row r="322" spans="2:55" x14ac:dyDescent="0.25">
      <c r="B322" s="1" t="s">
        <v>57</v>
      </c>
      <c r="C322" s="5">
        <v>0</v>
      </c>
      <c r="D322" s="5">
        <v>0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f>AA287*AA281-AA294-AA296/12</f>
        <v>0.29049725758744854</v>
      </c>
      <c r="Z322" s="5">
        <f>-4*AA287*AA281+2*AA294+4/3*AA296</f>
        <v>-1.1168830889917694</v>
      </c>
      <c r="AA322" s="5">
        <f>6*AA287*AA281-5/2*AA296-$C$268*$C$268*$C$268*$C$268*AA285*AA283*$C$273*$C$273</f>
        <v>1.6087719629350958</v>
      </c>
      <c r="AB322" s="5">
        <f>-4*AA287*AA281-2*AA294+4/3*AA296</f>
        <v>-1.0288893389917695</v>
      </c>
      <c r="AC322" s="5">
        <f>AA287*AA281+AA294-AA296/12</f>
        <v>0.24650038258744855</v>
      </c>
      <c r="AD322" s="5">
        <v>0</v>
      </c>
      <c r="AE322" s="5">
        <v>0</v>
      </c>
      <c r="AF322" s="5">
        <v>0</v>
      </c>
      <c r="AG322" s="5">
        <v>0</v>
      </c>
      <c r="AH322" s="5">
        <v>0</v>
      </c>
      <c r="AI322" s="5">
        <v>0</v>
      </c>
      <c r="AJ322" s="5">
        <v>0</v>
      </c>
      <c r="AK322" s="5">
        <v>0</v>
      </c>
      <c r="AL322" s="5">
        <v>0</v>
      </c>
      <c r="AM322" s="5">
        <v>0</v>
      </c>
      <c r="AN322" s="5">
        <v>0</v>
      </c>
      <c r="AO322" s="5">
        <v>0</v>
      </c>
      <c r="AP322" s="5">
        <v>0</v>
      </c>
      <c r="AQ322" s="5">
        <v>0</v>
      </c>
      <c r="AR322" s="5">
        <v>0</v>
      </c>
      <c r="AS322" s="5">
        <v>0</v>
      </c>
      <c r="AT322" s="5">
        <v>0</v>
      </c>
      <c r="AU322" s="5">
        <v>0</v>
      </c>
      <c r="AV322" s="5">
        <v>0</v>
      </c>
      <c r="AW322" s="5">
        <v>0</v>
      </c>
      <c r="AX322" s="5">
        <v>0</v>
      </c>
      <c r="AY322" s="5">
        <v>0</v>
      </c>
      <c r="AZ322" s="5">
        <v>0</v>
      </c>
      <c r="BA322" s="5">
        <v>0</v>
      </c>
      <c r="BB322" s="5">
        <v>0</v>
      </c>
      <c r="BC322" s="5">
        <v>0</v>
      </c>
    </row>
    <row r="323" spans="2:55" x14ac:dyDescent="0.25">
      <c r="B323" s="1" t="s">
        <v>58</v>
      </c>
      <c r="C323" s="5">
        <v>0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f>AB287*AB281-AB294-AB296/12</f>
        <v>0.26794807540830773</v>
      </c>
      <c r="AA323" s="5">
        <f>-4*AB287*AB281+2*AB294+4/3*AB296</f>
        <v>-1.0289049728330764</v>
      </c>
      <c r="AB323" s="5">
        <f>6*AB287*AB281-5/2*AB296-$C$268*$C$268*$C$268*$C$268*AB285*AB283*$C$273*$C$273</f>
        <v>1.4801233840752568</v>
      </c>
      <c r="AC323" s="5">
        <f>-4*AB287*AB281-2*AB294+4/3*AB296</f>
        <v>-0.94532968830375541</v>
      </c>
      <c r="AD323" s="5">
        <f>AB287*AB281+AB294-AB296/12</f>
        <v>0.22616043314364717</v>
      </c>
      <c r="AE323" s="5">
        <v>0</v>
      </c>
      <c r="AF323" s="5">
        <v>0</v>
      </c>
      <c r="AG323" s="5">
        <v>0</v>
      </c>
      <c r="AH323" s="5">
        <v>0</v>
      </c>
      <c r="AI323" s="5">
        <v>0</v>
      </c>
      <c r="AJ323" s="5">
        <v>0</v>
      </c>
      <c r="AK323" s="5">
        <v>0</v>
      </c>
      <c r="AL323" s="5">
        <v>0</v>
      </c>
      <c r="AM323" s="5">
        <v>0</v>
      </c>
      <c r="AN323" s="5">
        <v>0</v>
      </c>
      <c r="AO323" s="5">
        <v>0</v>
      </c>
      <c r="AP323" s="5">
        <v>0</v>
      </c>
      <c r="AQ323" s="5">
        <v>0</v>
      </c>
      <c r="AR323" s="5">
        <v>0</v>
      </c>
      <c r="AS323" s="5">
        <v>0</v>
      </c>
      <c r="AT323" s="5">
        <v>0</v>
      </c>
      <c r="AU323" s="5">
        <v>0</v>
      </c>
      <c r="AV323" s="5">
        <v>0</v>
      </c>
      <c r="AW323" s="5">
        <v>0</v>
      </c>
      <c r="AX323" s="5">
        <v>0</v>
      </c>
      <c r="AY323" s="5">
        <v>0</v>
      </c>
      <c r="AZ323" s="5">
        <v>0</v>
      </c>
      <c r="BA323" s="5">
        <v>0</v>
      </c>
      <c r="BB323" s="5">
        <v>0</v>
      </c>
      <c r="BC323" s="5">
        <v>0</v>
      </c>
    </row>
    <row r="324" spans="2:55" x14ac:dyDescent="0.25">
      <c r="B324" s="1" t="s">
        <v>59</v>
      </c>
      <c r="C324" s="5">
        <v>0</v>
      </c>
      <c r="D324" s="5">
        <v>0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f>AC287*AC281-AC294-AC296/12</f>
        <v>0.24650937499999998</v>
      </c>
      <c r="AB324" s="5">
        <f>-4*AC287*AC281+2*AC294+4/3*AC296</f>
        <v>-0.94535000000000002</v>
      </c>
      <c r="AC324" s="5">
        <f>6*AC287*AC281-5/2*AC296-$C$268*$C$268*$C$268*$C$268*AC285*AC283*$C$273*$C$273</f>
        <v>1.3580785397141752</v>
      </c>
      <c r="AD324" s="5">
        <f>-4*AC287*AC281-2*AC294+4/3*AC296</f>
        <v>-0.86615000000000009</v>
      </c>
      <c r="AE324" s="5">
        <f>AC287*AC281+AC294-AC296/12</f>
        <v>0.20690937500000001</v>
      </c>
      <c r="AF324" s="5">
        <v>0</v>
      </c>
      <c r="AG324" s="5">
        <v>0</v>
      </c>
      <c r="AH324" s="5">
        <v>0</v>
      </c>
      <c r="AI324" s="5">
        <v>0</v>
      </c>
      <c r="AJ324" s="5">
        <v>0</v>
      </c>
      <c r="AK324" s="5">
        <v>0</v>
      </c>
      <c r="AL324" s="5">
        <v>0</v>
      </c>
      <c r="AM324" s="5">
        <v>0</v>
      </c>
      <c r="AN324" s="5">
        <v>0</v>
      </c>
      <c r="AO324" s="5">
        <v>0</v>
      </c>
      <c r="AP324" s="5">
        <v>0</v>
      </c>
      <c r="AQ324" s="5">
        <v>0</v>
      </c>
      <c r="AR324" s="5">
        <v>0</v>
      </c>
      <c r="AS324" s="5">
        <v>0</v>
      </c>
      <c r="AT324" s="5">
        <v>0</v>
      </c>
      <c r="AU324" s="5">
        <v>0</v>
      </c>
      <c r="AV324" s="5">
        <v>0</v>
      </c>
      <c r="AW324" s="5">
        <v>0</v>
      </c>
      <c r="AX324" s="5">
        <v>0</v>
      </c>
      <c r="AY324" s="5">
        <v>0</v>
      </c>
      <c r="AZ324" s="5">
        <v>0</v>
      </c>
      <c r="BA324" s="5">
        <v>0</v>
      </c>
      <c r="BB324" s="5">
        <v>0</v>
      </c>
      <c r="BC324" s="5">
        <v>0</v>
      </c>
    </row>
    <row r="325" spans="2:55" x14ac:dyDescent="0.25">
      <c r="B325" s="1" t="s">
        <v>74</v>
      </c>
      <c r="C325" s="5">
        <v>0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f>AD287*AD281-AD294-AD296/12</f>
        <v>0.22617170420203178</v>
      </c>
      <c r="AC325" s="5">
        <f>-4*AD287*AD281+2*AD294+4/3*AD296</f>
        <v>-0.8661747484246396</v>
      </c>
      <c r="AD325" s="5">
        <f>6*AD287*AD281-5/2*AD296-$C$268*$C$268*$C$268*$C$268*AD285*AD283*$C$273*$C$273</f>
        <v>1.2425640212830364</v>
      </c>
      <c r="AE325" s="5">
        <f>-4*AD287*AD281-2*AD294+4/3*AD296</f>
        <v>-0.79129591451260262</v>
      </c>
      <c r="AF325" s="5">
        <f>AD287*AD281+AD294-AD296/12</f>
        <v>0.18873228724601329</v>
      </c>
      <c r="AG325" s="5">
        <v>0</v>
      </c>
      <c r="AH325" s="5">
        <v>0</v>
      </c>
      <c r="AI325" s="5">
        <v>0</v>
      </c>
      <c r="AJ325" s="5">
        <v>0</v>
      </c>
      <c r="AK325" s="5">
        <v>0</v>
      </c>
      <c r="AL325" s="5">
        <v>0</v>
      </c>
      <c r="AM325" s="5">
        <v>0</v>
      </c>
      <c r="AN325" s="5">
        <v>0</v>
      </c>
      <c r="AO325" s="5">
        <v>0</v>
      </c>
      <c r="AP325" s="5">
        <v>0</v>
      </c>
      <c r="AQ325" s="5">
        <v>0</v>
      </c>
      <c r="AR325" s="5">
        <v>0</v>
      </c>
      <c r="AS325" s="5">
        <v>0</v>
      </c>
      <c r="AT325" s="5">
        <v>0</v>
      </c>
      <c r="AU325" s="5">
        <v>0</v>
      </c>
      <c r="AV325" s="5">
        <v>0</v>
      </c>
      <c r="AW325" s="5">
        <v>0</v>
      </c>
      <c r="AX325" s="5">
        <v>0</v>
      </c>
      <c r="AY325" s="5">
        <v>0</v>
      </c>
      <c r="AZ325" s="5">
        <v>0</v>
      </c>
      <c r="BA325" s="5">
        <v>0</v>
      </c>
      <c r="BB325" s="5">
        <v>0</v>
      </c>
      <c r="BC325" s="5">
        <v>0</v>
      </c>
    </row>
    <row r="326" spans="2:55" x14ac:dyDescent="0.25">
      <c r="B326" s="1" t="s">
        <v>75</v>
      </c>
      <c r="C326" s="5">
        <v>0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f>AE287*AE281-AE294-AE296/12</f>
        <v>0.20692280414094646</v>
      </c>
      <c r="AD326" s="5">
        <f>-4*AE287*AE281+2*AE294+4/3*AE296</f>
        <v>-0.79132485853909451</v>
      </c>
      <c r="AE326" s="5">
        <f>6*AE287*AE281-5/2*AE296-$C$268*$C$268*$C$268*$C$268*AE285*AE283*$C$273*$C$273</f>
        <v>1.133490447982801</v>
      </c>
      <c r="AF326" s="5">
        <f>-4*AE287*AE281-2*AE294+4/3*AE296</f>
        <v>-0.72070271347736614</v>
      </c>
      <c r="AG326" s="5">
        <f>AE287*AE281+AE294-AE296/12</f>
        <v>0.17161173161008228</v>
      </c>
      <c r="AH326" s="5">
        <v>0</v>
      </c>
      <c r="AI326" s="5">
        <v>0</v>
      </c>
      <c r="AJ326" s="5">
        <v>0</v>
      </c>
      <c r="AK326" s="5">
        <v>0</v>
      </c>
      <c r="AL326" s="5">
        <v>0</v>
      </c>
      <c r="AM326" s="5">
        <v>0</v>
      </c>
      <c r="AN326" s="5">
        <v>0</v>
      </c>
      <c r="AO326" s="5">
        <v>0</v>
      </c>
      <c r="AP326" s="5">
        <v>0</v>
      </c>
      <c r="AQ326" s="5">
        <v>0</v>
      </c>
      <c r="AR326" s="5">
        <v>0</v>
      </c>
      <c r="AS326" s="5">
        <v>0</v>
      </c>
      <c r="AT326" s="5">
        <v>0</v>
      </c>
      <c r="AU326" s="5">
        <v>0</v>
      </c>
      <c r="AV326" s="5">
        <v>0</v>
      </c>
      <c r="AW326" s="5">
        <v>0</v>
      </c>
      <c r="AX326" s="5">
        <v>0</v>
      </c>
      <c r="AY326" s="5">
        <v>0</v>
      </c>
      <c r="AZ326" s="5">
        <v>0</v>
      </c>
      <c r="BA326" s="5">
        <v>0</v>
      </c>
      <c r="BB326" s="5">
        <v>0</v>
      </c>
      <c r="BC326" s="5">
        <v>0</v>
      </c>
    </row>
    <row r="327" spans="2:55" x14ac:dyDescent="0.25">
      <c r="B327" s="1" t="s">
        <v>76</v>
      </c>
      <c r="C327" s="5">
        <v>0</v>
      </c>
      <c r="D327" s="5">
        <v>0</v>
      </c>
      <c r="E327" s="5">
        <v>0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f>AF287*AF281-AF294-AF296/12</f>
        <v>0.18874775390625007</v>
      </c>
      <c r="AE327" s="5">
        <f>-4*AF287*AF281+2*AF294+4/3*AF296</f>
        <v>-0.72073561197916702</v>
      </c>
      <c r="AF327" s="5">
        <f>6*AF287*AF281-5/2*AF296-$C$268*$C$268*$C$268*$C$268*AF285*AF283*$C$273*$C$273</f>
        <v>1.0307533348397584</v>
      </c>
      <c r="AG327" s="5">
        <f>-4*AF287*AF281-2*AF294+4/3*AF296</f>
        <v>-0.65429589843750025</v>
      </c>
      <c r="AH327" s="5">
        <f>AF287*AF281+AF294-AF296/12</f>
        <v>0.15552789713541673</v>
      </c>
      <c r="AI327" s="5">
        <v>0</v>
      </c>
      <c r="AJ327" s="5">
        <v>0</v>
      </c>
      <c r="AK327" s="5">
        <v>0</v>
      </c>
      <c r="AL327" s="5">
        <v>0</v>
      </c>
      <c r="AM327" s="5">
        <v>0</v>
      </c>
      <c r="AN327" s="5">
        <v>0</v>
      </c>
      <c r="AO327" s="5">
        <v>0</v>
      </c>
      <c r="AP327" s="5">
        <v>0</v>
      </c>
      <c r="AQ327" s="5">
        <v>0</v>
      </c>
      <c r="AR327" s="5">
        <v>0</v>
      </c>
      <c r="AS327" s="5">
        <v>0</v>
      </c>
      <c r="AT327" s="5">
        <v>0</v>
      </c>
      <c r="AU327" s="5">
        <v>0</v>
      </c>
      <c r="AV327" s="5">
        <v>0</v>
      </c>
      <c r="AW327" s="5">
        <v>0</v>
      </c>
      <c r="AX327" s="5">
        <v>0</v>
      </c>
      <c r="AY327" s="5">
        <v>0</v>
      </c>
      <c r="AZ327" s="5">
        <v>0</v>
      </c>
      <c r="BA327" s="5">
        <v>0</v>
      </c>
      <c r="BB327" s="5">
        <v>0</v>
      </c>
      <c r="BC327" s="5">
        <v>0</v>
      </c>
    </row>
    <row r="328" spans="2:55" x14ac:dyDescent="0.25">
      <c r="B328" s="1" t="s">
        <v>77</v>
      </c>
      <c r="C328" s="5">
        <v>0</v>
      </c>
      <c r="D328" s="5">
        <v>0</v>
      </c>
      <c r="E328" s="5">
        <v>0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f>AG287*AG281-AG294-AG296/12</f>
        <v>0.17162911522633734</v>
      </c>
      <c r="AF328" s="5">
        <f>-4*AG287*AG281+2*AG294+4/3*AG296</f>
        <v>-0.65433251028806549</v>
      </c>
      <c r="AG328" s="5">
        <f>6*AG287*AG281-5/2*AG296-$C$268*$C$268*$C$268*$C$268*AG285*AG283*$C$273*$C$273</f>
        <v>0.93423396076108411</v>
      </c>
      <c r="AH328" s="5">
        <f>-4*AG287*AG281-2*AG294+4/3*AG296</f>
        <v>-0.59199176954732469</v>
      </c>
      <c r="AI328" s="5">
        <f>AG287*AG281+AG294-AG296/12</f>
        <v>0.14045874485596699</v>
      </c>
      <c r="AJ328" s="5">
        <v>0</v>
      </c>
      <c r="AK328" s="5">
        <v>0</v>
      </c>
      <c r="AL328" s="5">
        <v>0</v>
      </c>
      <c r="AM328" s="5">
        <v>0</v>
      </c>
      <c r="AN328" s="5">
        <v>0</v>
      </c>
      <c r="AO328" s="5">
        <v>0</v>
      </c>
      <c r="AP328" s="5">
        <v>0</v>
      </c>
      <c r="AQ328" s="5">
        <v>0</v>
      </c>
      <c r="AR328" s="5">
        <v>0</v>
      </c>
      <c r="AS328" s="5">
        <v>0</v>
      </c>
      <c r="AT328" s="5">
        <v>0</v>
      </c>
      <c r="AU328" s="5">
        <v>0</v>
      </c>
      <c r="AV328" s="5">
        <v>0</v>
      </c>
      <c r="AW328" s="5">
        <v>0</v>
      </c>
      <c r="AX328" s="5">
        <v>0</v>
      </c>
      <c r="AY328" s="5">
        <v>0</v>
      </c>
      <c r="AZ328" s="5">
        <v>0</v>
      </c>
      <c r="BA328" s="5">
        <v>0</v>
      </c>
      <c r="BB328" s="5">
        <v>0</v>
      </c>
      <c r="BC328" s="5">
        <v>0</v>
      </c>
    </row>
    <row r="329" spans="2:55" x14ac:dyDescent="0.25">
      <c r="B329" s="1" t="s">
        <v>78</v>
      </c>
      <c r="C329" s="5">
        <v>0</v>
      </c>
      <c r="D329" s="5">
        <v>0</v>
      </c>
      <c r="E329" s="5">
        <v>0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  <c r="AF329" s="5">
        <f>AH287*AH281-AH294-AH296/12</f>
        <v>0.15554707714441865</v>
      </c>
      <c r="AG329" s="5">
        <f>-4*AH287*AH281+2*AH294+4/3*AH296</f>
        <v>-0.5920318536201129</v>
      </c>
      <c r="AH329" s="5">
        <f>6*AH287*AH281-5/2*AH296-$C$268*$C$268*$C$268*$C$268*AH285*AH283*$C$273*$C$273</f>
        <v>0.84380023659040015</v>
      </c>
      <c r="AI329" s="5">
        <f>-4*AH287*AH281-2*AH294+4/3*AH296</f>
        <v>-0.53369800427597702</v>
      </c>
      <c r="AJ329" s="5">
        <f>AH287*AH281+AH294-AH296/12</f>
        <v>0.12638015247235077</v>
      </c>
      <c r="AK329" s="5">
        <v>0</v>
      </c>
      <c r="AL329" s="5">
        <v>0</v>
      </c>
      <c r="AM329" s="5">
        <v>0</v>
      </c>
      <c r="AN329" s="5">
        <v>0</v>
      </c>
      <c r="AO329" s="5">
        <v>0</v>
      </c>
      <c r="AP329" s="5">
        <v>0</v>
      </c>
      <c r="AQ329" s="5">
        <v>0</v>
      </c>
      <c r="AR329" s="5">
        <v>0</v>
      </c>
      <c r="AS329" s="5">
        <v>0</v>
      </c>
      <c r="AT329" s="5">
        <v>0</v>
      </c>
      <c r="AU329" s="5">
        <v>0</v>
      </c>
      <c r="AV329" s="5">
        <v>0</v>
      </c>
      <c r="AW329" s="5">
        <v>0</v>
      </c>
      <c r="AX329" s="5">
        <v>0</v>
      </c>
      <c r="AY329" s="5">
        <v>0</v>
      </c>
      <c r="AZ329" s="5">
        <v>0</v>
      </c>
      <c r="BA329" s="5">
        <v>0</v>
      </c>
      <c r="BB329" s="5">
        <v>0</v>
      </c>
      <c r="BC329" s="5">
        <v>0</v>
      </c>
    </row>
    <row r="330" spans="2:55" x14ac:dyDescent="0.25">
      <c r="B330" s="1" t="s">
        <v>79</v>
      </c>
      <c r="C330" s="5">
        <v>0</v>
      </c>
      <c r="D330" s="5">
        <v>0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  <c r="AF330" s="5">
        <v>0</v>
      </c>
      <c r="AG330" s="5">
        <f>AI287*AI281-AI294-AI296/12</f>
        <v>0.14047960069444446</v>
      </c>
      <c r="AH330" s="5">
        <f>-4*AI287*AI281+2*AI294+4/3*AI296</f>
        <v>-0.53374131944444447</v>
      </c>
      <c r="AI330" s="5">
        <f>6*AI287*AI281-5/2*AI296-$C$268*$C$268*$C$268*$C$268*AI285*AI283*$C$273*$C$273</f>
        <v>0.75930757316332242</v>
      </c>
      <c r="AJ330" s="5">
        <f>-4*AI287*AI281-2*AI294+4/3*AI296</f>
        <v>-0.47931423611111112</v>
      </c>
      <c r="AK330" s="5">
        <f>AI287*AI281+AI294-AI296/12</f>
        <v>0.11326605902777777</v>
      </c>
      <c r="AL330" s="5">
        <v>0</v>
      </c>
      <c r="AM330" s="5">
        <v>0</v>
      </c>
      <c r="AN330" s="5">
        <v>0</v>
      </c>
      <c r="AO330" s="5">
        <v>0</v>
      </c>
      <c r="AP330" s="5">
        <v>0</v>
      </c>
      <c r="AQ330" s="5">
        <v>0</v>
      </c>
      <c r="AR330" s="5">
        <v>0</v>
      </c>
      <c r="AS330" s="5">
        <v>0</v>
      </c>
      <c r="AT330" s="5">
        <v>0</v>
      </c>
      <c r="AU330" s="5">
        <v>0</v>
      </c>
      <c r="AV330" s="5">
        <v>0</v>
      </c>
      <c r="AW330" s="5">
        <v>0</v>
      </c>
      <c r="AX330" s="5">
        <v>0</v>
      </c>
      <c r="AY330" s="5">
        <v>0</v>
      </c>
      <c r="AZ330" s="5">
        <v>0</v>
      </c>
      <c r="BA330" s="5">
        <v>0</v>
      </c>
      <c r="BB330" s="5">
        <v>0</v>
      </c>
      <c r="BC330" s="5">
        <v>0</v>
      </c>
    </row>
    <row r="331" spans="2:55" x14ac:dyDescent="0.25">
      <c r="B331" s="1" t="s">
        <v>80</v>
      </c>
      <c r="C331" s="5">
        <v>0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  <c r="AF331" s="5">
        <v>0</v>
      </c>
      <c r="AG331" s="5">
        <v>0</v>
      </c>
      <c r="AH331" s="5">
        <f>AJ287*AJ281-AJ294-AJ296/12</f>
        <v>0.12640256357703186</v>
      </c>
      <c r="AI331" s="5">
        <f>-4*AJ287*AJ281+2*AJ294+4/3*AJ296</f>
        <v>-0.47936054124871386</v>
      </c>
      <c r="AJ331" s="5">
        <f>6*AJ287*AJ281-5/2*AJ296-$C$268*$C$268*$C$268*$C$268*AJ285*AJ283*$C$273*$C$273</f>
        <v>0.68059974936302037</v>
      </c>
      <c r="AK331" s="5">
        <f>-4*AJ287*AJ281-2*AJ294+4/3*AJ296</f>
        <v>-0.4287326332626028</v>
      </c>
      <c r="AL331" s="5">
        <f>AJ287*AJ281+AJ294-AJ296/12</f>
        <v>0.10108860958397631</v>
      </c>
      <c r="AM331" s="5">
        <v>0</v>
      </c>
      <c r="AN331" s="5">
        <v>0</v>
      </c>
      <c r="AO331" s="5">
        <v>0</v>
      </c>
      <c r="AP331" s="5">
        <v>0</v>
      </c>
      <c r="AQ331" s="5">
        <v>0</v>
      </c>
      <c r="AR331" s="5">
        <v>0</v>
      </c>
      <c r="AS331" s="5">
        <v>0</v>
      </c>
      <c r="AT331" s="5">
        <v>0</v>
      </c>
      <c r="AU331" s="5">
        <v>0</v>
      </c>
      <c r="AV331" s="5">
        <v>0</v>
      </c>
      <c r="AW331" s="5">
        <v>0</v>
      </c>
      <c r="AX331" s="5">
        <v>0</v>
      </c>
      <c r="AY331" s="5">
        <v>0</v>
      </c>
      <c r="AZ331" s="5">
        <v>0</v>
      </c>
      <c r="BA331" s="5">
        <v>0</v>
      </c>
      <c r="BB331" s="5">
        <v>0</v>
      </c>
      <c r="BC331" s="5">
        <v>0</v>
      </c>
    </row>
    <row r="332" spans="2:55" x14ac:dyDescent="0.25">
      <c r="B332" s="1" t="s">
        <v>81</v>
      </c>
      <c r="C332" s="5">
        <v>0</v>
      </c>
      <c r="D332" s="5">
        <v>0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  <c r="AG332" s="5">
        <v>0</v>
      </c>
      <c r="AH332" s="5">
        <v>0</v>
      </c>
      <c r="AI332" s="5">
        <f>AK287*AK281-AK294-AK296/12</f>
        <v>0.11328990483539096</v>
      </c>
      <c r="AJ332" s="5">
        <f>-4*AK287*AK281+2*AK294+4/3*AK296</f>
        <v>-0.42878168724279841</v>
      </c>
      <c r="AK332" s="5">
        <f>6*AK287*AK281-5/2*AK296-$C$268*$C$268*$C$268*$C$268*AK285*AK283*$C$273*$C$273</f>
        <v>0.60750978017577417</v>
      </c>
      <c r="AL332" s="5">
        <f>-4*AK287*AK281-2*AK294+4/3*AK296</f>
        <v>-0.3818384773662552</v>
      </c>
      <c r="AM332" s="5">
        <f>AK287*AK281+AK294-AK296/12</f>
        <v>8.9818299897119355E-2</v>
      </c>
      <c r="AN332" s="5">
        <v>0</v>
      </c>
      <c r="AO332" s="5">
        <v>0</v>
      </c>
      <c r="AP332" s="5">
        <v>0</v>
      </c>
      <c r="AQ332" s="5">
        <v>0</v>
      </c>
      <c r="AR332" s="5">
        <v>0</v>
      </c>
      <c r="AS332" s="5">
        <v>0</v>
      </c>
      <c r="AT332" s="5">
        <v>0</v>
      </c>
      <c r="AU332" s="5">
        <v>0</v>
      </c>
      <c r="AV332" s="5">
        <v>0</v>
      </c>
      <c r="AW332" s="5">
        <v>0</v>
      </c>
      <c r="AX332" s="5">
        <v>0</v>
      </c>
      <c r="AY332" s="5">
        <v>0</v>
      </c>
      <c r="AZ332" s="5">
        <v>0</v>
      </c>
      <c r="BA332" s="5">
        <v>0</v>
      </c>
      <c r="BB332" s="5">
        <v>0</v>
      </c>
      <c r="BC332" s="5">
        <v>0</v>
      </c>
    </row>
    <row r="333" spans="2:55" x14ac:dyDescent="0.25">
      <c r="B333" s="1" t="s">
        <v>94</v>
      </c>
      <c r="C333" s="5">
        <v>0</v>
      </c>
      <c r="D333" s="5">
        <v>0</v>
      </c>
      <c r="E333" s="5">
        <v>0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  <c r="AG333" s="5">
        <v>0</v>
      </c>
      <c r="AH333" s="5">
        <v>0</v>
      </c>
      <c r="AI333" s="5">
        <v>0</v>
      </c>
      <c r="AJ333" s="5">
        <f>AL287*AL281-AL294-AL296/12</f>
        <v>0.10111376953124998</v>
      </c>
      <c r="AK333" s="5">
        <f>-4*AL287*AL281+2*AL294+4/3*AL296</f>
        <v>-0.38189003906249991</v>
      </c>
      <c r="AL333" s="5">
        <f>6*AL287*AL281-5/2*AL296-$C$268*$C$268*$C$268*$C$268*AL285*AL283*$C$273*$C$273</f>
        <v>0.53986078474652588</v>
      </c>
      <c r="AM333" s="5">
        <f>-4*AL287*AL281-2*AL294+4/3*AL296</f>
        <v>-0.33851074218749994</v>
      </c>
      <c r="AN333" s="5">
        <f>AL287*AL281+AL294-AL296/12</f>
        <v>7.9424121093749994E-2</v>
      </c>
      <c r="AO333" s="5">
        <v>0</v>
      </c>
      <c r="AP333" s="5">
        <v>0</v>
      </c>
      <c r="AQ333" s="5">
        <v>0</v>
      </c>
      <c r="AR333" s="5">
        <v>0</v>
      </c>
      <c r="AS333" s="5">
        <v>0</v>
      </c>
      <c r="AT333" s="5">
        <v>0</v>
      </c>
      <c r="AU333" s="5">
        <v>0</v>
      </c>
      <c r="AV333" s="5">
        <v>0</v>
      </c>
      <c r="AW333" s="5">
        <v>0</v>
      </c>
      <c r="AX333" s="5">
        <v>0</v>
      </c>
      <c r="AY333" s="5">
        <v>0</v>
      </c>
      <c r="AZ333" s="5">
        <v>0</v>
      </c>
      <c r="BA333" s="5">
        <v>0</v>
      </c>
      <c r="BB333" s="5">
        <v>0</v>
      </c>
      <c r="BC333" s="5">
        <v>0</v>
      </c>
    </row>
    <row r="334" spans="2:55" x14ac:dyDescent="0.25">
      <c r="B334" s="1" t="s">
        <v>95</v>
      </c>
      <c r="C334" s="5">
        <v>0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  <c r="AG334" s="5">
        <v>0</v>
      </c>
      <c r="AH334" s="5">
        <v>0</v>
      </c>
      <c r="AI334" s="5">
        <v>0</v>
      </c>
      <c r="AJ334" s="5">
        <v>0</v>
      </c>
      <c r="AK334" s="5">
        <f>AM287*AM281-AM294-AM296/12</f>
        <v>8.9844653420781836E-2</v>
      </c>
      <c r="AL334" s="5">
        <f>-4*AM287*AM281+2*AM294+4/3*AM296</f>
        <v>-0.33856457047325078</v>
      </c>
      <c r="AM334" s="5">
        <f>6*AM287*AM281-5/2*AM296-$C$268*$C$268*$C$268*$C$268*AM285*AM283*$C$273*$C$273</f>
        <v>0.47746685443443954</v>
      </c>
      <c r="AN334" s="5">
        <f>-4*AM287*AM281-2*AM294+4/3*AM296</f>
        <v>-0.2986226723251027</v>
      </c>
      <c r="AO334" s="5">
        <f>AM287*AM281+AM294-AM296/12</f>
        <v>6.9873704346707768E-2</v>
      </c>
      <c r="AP334" s="5">
        <v>0</v>
      </c>
      <c r="AQ334" s="5">
        <v>0</v>
      </c>
      <c r="AR334" s="5">
        <v>0</v>
      </c>
      <c r="AS334" s="5">
        <v>0</v>
      </c>
      <c r="AT334" s="5">
        <v>0</v>
      </c>
      <c r="AU334" s="5">
        <v>0</v>
      </c>
      <c r="AV334" s="5">
        <v>0</v>
      </c>
      <c r="AW334" s="5">
        <v>0</v>
      </c>
      <c r="AX334" s="5">
        <v>0</v>
      </c>
      <c r="AY334" s="5">
        <v>0</v>
      </c>
      <c r="AZ334" s="5">
        <v>0</v>
      </c>
      <c r="BA334" s="5">
        <v>0</v>
      </c>
      <c r="BB334" s="5">
        <v>0</v>
      </c>
      <c r="BC334" s="5">
        <v>0</v>
      </c>
    </row>
    <row r="335" spans="2:55" x14ac:dyDescent="0.25">
      <c r="B335" s="1" t="s">
        <v>96</v>
      </c>
      <c r="C335" s="5">
        <v>0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  <c r="AF335" s="5">
        <v>0</v>
      </c>
      <c r="AG335" s="5">
        <v>0</v>
      </c>
      <c r="AH335" s="5">
        <v>0</v>
      </c>
      <c r="AI335" s="5">
        <v>0</v>
      </c>
      <c r="AJ335" s="5">
        <v>0</v>
      </c>
      <c r="AK335" s="5">
        <v>0</v>
      </c>
      <c r="AL335" s="5">
        <f>AN287*AN281-AN294-AN296/12</f>
        <v>7.9451547630529792E-2</v>
      </c>
      <c r="AM335" s="5">
        <f>-4*AN287*AN281+2*AN294+4/3*AN296</f>
        <v>-0.29867852607381673</v>
      </c>
      <c r="AN335" s="5">
        <f>6*AN287*AN281-5/2*AN296-$C$268*$C$268*$C$268*$C$268*AN285*AN283*$C$273*$C$273</f>
        <v>0.42013392086845419</v>
      </c>
      <c r="AO335" s="5">
        <f>-4*AN287*AN281-2*AN294+4/3*AN296</f>
        <v>-0.26204236191486607</v>
      </c>
      <c r="AP335" s="5">
        <f>AN287*AN281+AN294-AN296/12</f>
        <v>6.1133465551054492E-2</v>
      </c>
      <c r="AQ335" s="5">
        <v>0</v>
      </c>
      <c r="AR335" s="5">
        <v>0</v>
      </c>
      <c r="AS335" s="5">
        <v>0</v>
      </c>
      <c r="AT335" s="5">
        <v>0</v>
      </c>
      <c r="AU335" s="5">
        <v>0</v>
      </c>
      <c r="AV335" s="5">
        <v>0</v>
      </c>
      <c r="AW335" s="5">
        <v>0</v>
      </c>
      <c r="AX335" s="5">
        <v>0</v>
      </c>
      <c r="AY335" s="5">
        <v>0</v>
      </c>
      <c r="AZ335" s="5">
        <v>0</v>
      </c>
      <c r="BA335" s="5">
        <v>0</v>
      </c>
      <c r="BB335" s="5">
        <v>0</v>
      </c>
      <c r="BC335" s="5">
        <v>0</v>
      </c>
    </row>
    <row r="336" spans="2:55" x14ac:dyDescent="0.25">
      <c r="B336" s="1" t="s">
        <v>97</v>
      </c>
      <c r="C336" s="5">
        <v>0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  <c r="AG336" s="5">
        <v>0</v>
      </c>
      <c r="AH336" s="5">
        <v>0</v>
      </c>
      <c r="AI336" s="5">
        <v>0</v>
      </c>
      <c r="AJ336" s="5">
        <v>0</v>
      </c>
      <c r="AK336" s="5">
        <v>0</v>
      </c>
      <c r="AL336" s="5">
        <v>0</v>
      </c>
      <c r="AM336" s="5">
        <f>AO287*AO281-AO294-AO296/12</f>
        <v>6.9902083333333295E-2</v>
      </c>
      <c r="AN336" s="5">
        <f>-4*AO287*AO281+2*AO294+4/3*AO296</f>
        <v>-0.26209999999999989</v>
      </c>
      <c r="AO336" s="5">
        <f>6*AO287*AO281-5/2*AO296-$C$268*$C$268*$C$268*$C$268*AO285*AO283*$C$273*$C$273</f>
        <v>0.36766062400283883</v>
      </c>
      <c r="AP336" s="5">
        <f>-4*AO287*AO281-2*AO294+4/3*AO296</f>
        <v>-0.22863333333333322</v>
      </c>
      <c r="AQ336" s="5">
        <f>AO287*AO281+AO294-AO296/12</f>
        <v>5.3168749999999966E-2</v>
      </c>
      <c r="AR336" s="5">
        <v>0</v>
      </c>
      <c r="AS336" s="5">
        <v>0</v>
      </c>
      <c r="AT336" s="5">
        <v>0</v>
      </c>
      <c r="AU336" s="5">
        <v>0</v>
      </c>
      <c r="AV336" s="5">
        <v>0</v>
      </c>
      <c r="AW336" s="5">
        <v>0</v>
      </c>
      <c r="AX336" s="5">
        <v>0</v>
      </c>
      <c r="AY336" s="5">
        <v>0</v>
      </c>
      <c r="AZ336" s="5">
        <v>0</v>
      </c>
      <c r="BA336" s="5">
        <v>0</v>
      </c>
      <c r="BB336" s="5">
        <v>0</v>
      </c>
      <c r="BC336" s="5">
        <v>0</v>
      </c>
    </row>
    <row r="337" spans="2:55" x14ac:dyDescent="0.25">
      <c r="B337" s="1" t="s">
        <v>98</v>
      </c>
      <c r="C337" s="5">
        <v>0</v>
      </c>
      <c r="D337" s="5">
        <v>0</v>
      </c>
      <c r="E337" s="5">
        <v>0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  <c r="AG337" s="5">
        <v>0</v>
      </c>
      <c r="AH337" s="5">
        <v>0</v>
      </c>
      <c r="AI337" s="5">
        <v>0</v>
      </c>
      <c r="AJ337" s="5">
        <v>0</v>
      </c>
      <c r="AK337" s="5">
        <v>0</v>
      </c>
      <c r="AL337" s="5">
        <v>0</v>
      </c>
      <c r="AM337" s="5">
        <v>0</v>
      </c>
      <c r="AN337" s="5">
        <f>AP287*AP281-AP294-AP296/12</f>
        <v>6.1162676424254103E-2</v>
      </c>
      <c r="AO337" s="5">
        <f>-4*AP287*AP281+2*AP294+4/3*AP296</f>
        <v>-0.22869251462834359</v>
      </c>
      <c r="AP337" s="5">
        <f>6*AP287*AP281-5/2*AP296-$C$268*$C$268*$C$268*$C$268*AP285*AP283*$C$273*$C$273</f>
        <v>0.31983918017275026</v>
      </c>
      <c r="AQ337" s="5">
        <f>-4*AP287*AP281-2*AP294+4/3*AP296</f>
        <v>-0.19825511590149172</v>
      </c>
      <c r="AR337" s="5">
        <f>AP287*AP281+AP294-AP296/12</f>
        <v>4.5943977060828187E-2</v>
      </c>
      <c r="AS337" s="5">
        <v>0</v>
      </c>
      <c r="AT337" s="5">
        <v>0</v>
      </c>
      <c r="AU337" s="5">
        <v>0</v>
      </c>
      <c r="AV337" s="5">
        <v>0</v>
      </c>
      <c r="AW337" s="5">
        <v>0</v>
      </c>
      <c r="AX337" s="5">
        <v>0</v>
      </c>
      <c r="AY337" s="5">
        <v>0</v>
      </c>
      <c r="AZ337" s="5">
        <v>0</v>
      </c>
      <c r="BA337" s="5">
        <v>0</v>
      </c>
      <c r="BB337" s="5">
        <v>0</v>
      </c>
      <c r="BC337" s="5">
        <v>0</v>
      </c>
    </row>
    <row r="338" spans="2:55" x14ac:dyDescent="0.25">
      <c r="B338" s="1" t="s">
        <v>99</v>
      </c>
      <c r="C338" s="5">
        <v>0</v>
      </c>
      <c r="D338" s="5">
        <v>0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  <c r="AF338" s="5">
        <v>0</v>
      </c>
      <c r="AG338" s="5">
        <v>0</v>
      </c>
      <c r="AH338" s="5">
        <v>0</v>
      </c>
      <c r="AI338" s="5">
        <v>0</v>
      </c>
      <c r="AJ338" s="5">
        <v>0</v>
      </c>
      <c r="AK338" s="5">
        <v>0</v>
      </c>
      <c r="AL338" s="5">
        <v>0</v>
      </c>
      <c r="AM338" s="5">
        <v>0</v>
      </c>
      <c r="AN338" s="5">
        <v>0</v>
      </c>
      <c r="AO338" s="5">
        <f>AQ287*AQ281-AQ294-AQ296/12</f>
        <v>5.3198672196502067E-2</v>
      </c>
      <c r="AP338" s="5">
        <f>-4*AQ287*AQ281+2*AQ294+4/3*AQ296</f>
        <v>-0.19831559927983544</v>
      </c>
      <c r="AQ338" s="5">
        <f>6*AQ287*AQ281-5/2*AQ296-$C$268*$C$268*$C$268*$C$268*AQ285*AQ283*$C$273*$C$273</f>
        <v>0.27645625014978681</v>
      </c>
      <c r="AR338" s="5">
        <f>-4*AQ287*AQ281-2*AQ294+4/3*AQ296</f>
        <v>-0.17076382458847739</v>
      </c>
      <c r="AS338" s="5">
        <f>AQ287*AQ281+AQ294-AQ296/12</f>
        <v>3.9422784850823053E-2</v>
      </c>
      <c r="AT338" s="5">
        <v>0</v>
      </c>
      <c r="AU338" s="5">
        <v>0</v>
      </c>
      <c r="AV338" s="5">
        <v>0</v>
      </c>
      <c r="AW338" s="5">
        <v>0</v>
      </c>
      <c r="AX338" s="5">
        <v>0</v>
      </c>
      <c r="AY338" s="5">
        <v>0</v>
      </c>
      <c r="AZ338" s="5">
        <v>0</v>
      </c>
      <c r="BA338" s="5">
        <v>0</v>
      </c>
      <c r="BB338" s="5">
        <v>0</v>
      </c>
      <c r="BC338" s="5">
        <v>0</v>
      </c>
    </row>
    <row r="339" spans="2:55" x14ac:dyDescent="0.25">
      <c r="B339" s="1" t="s">
        <v>100</v>
      </c>
      <c r="C339" s="5">
        <v>0</v>
      </c>
      <c r="D339" s="5">
        <v>0</v>
      </c>
      <c r="E339" s="5">
        <v>0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  <c r="AE339" s="5">
        <v>0</v>
      </c>
      <c r="AF339" s="5">
        <v>0</v>
      </c>
      <c r="AG339" s="5">
        <v>0</v>
      </c>
      <c r="AH339" s="5">
        <v>0</v>
      </c>
      <c r="AI339" s="5">
        <v>0</v>
      </c>
      <c r="AJ339" s="5">
        <v>0</v>
      </c>
      <c r="AK339" s="5">
        <v>0</v>
      </c>
      <c r="AL339" s="5">
        <v>0</v>
      </c>
      <c r="AM339" s="5">
        <v>0</v>
      </c>
      <c r="AN339" s="5">
        <v>0</v>
      </c>
      <c r="AO339" s="5">
        <v>0</v>
      </c>
      <c r="AP339" s="5">
        <f>AR287*AR281-AR294-AR296/12</f>
        <v>4.5974490017361092E-2</v>
      </c>
      <c r="AQ339" s="5">
        <f>-4*AR287*AR281+2*AR294+4/3*AR296</f>
        <v>-0.17082536892361105</v>
      </c>
      <c r="AR339" s="5">
        <f>6*AR287*AR281-5/2*AR296-$C$268*$C$268*$C$268*$C$268*AR285*AR283*$C$273*$C$273</f>
        <v>0.23729380719754431</v>
      </c>
      <c r="AS339" s="5">
        <f>-4*AR287*AR281-2*AR294+4/3*AR296</f>
        <v>-0.1460127387152777</v>
      </c>
      <c r="AT339" s="5">
        <f>AR287*AR281+AR294-AR296/12</f>
        <v>3.3568174913194429E-2</v>
      </c>
      <c r="AU339" s="5">
        <v>0</v>
      </c>
      <c r="AV339" s="5">
        <v>0</v>
      </c>
      <c r="AW339" s="5">
        <v>0</v>
      </c>
      <c r="AX339" s="5">
        <v>0</v>
      </c>
      <c r="AY339" s="5">
        <v>0</v>
      </c>
      <c r="AZ339" s="5">
        <v>0</v>
      </c>
      <c r="BA339" s="5">
        <v>0</v>
      </c>
      <c r="BB339" s="5">
        <v>0</v>
      </c>
      <c r="BC339" s="5">
        <v>0</v>
      </c>
    </row>
    <row r="340" spans="2:55" x14ac:dyDescent="0.25">
      <c r="B340" s="1" t="s">
        <v>101</v>
      </c>
      <c r="C340" s="5">
        <v>0</v>
      </c>
      <c r="D340" s="5">
        <v>0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  <c r="AF340" s="5">
        <v>0</v>
      </c>
      <c r="AG340" s="5">
        <v>0</v>
      </c>
      <c r="AH340" s="5">
        <v>0</v>
      </c>
      <c r="AI340" s="5">
        <v>0</v>
      </c>
      <c r="AJ340" s="5">
        <v>0</v>
      </c>
      <c r="AK340" s="5">
        <v>0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5">
        <f>AS287*AS281-AS294-AS296/12</f>
        <v>3.9453768004115201E-2</v>
      </c>
      <c r="AR340" s="5">
        <f>-4*AS287*AS281+2*AS294+4/3*AS296</f>
        <v>-0.14607510288065836</v>
      </c>
      <c r="AS340" s="5">
        <f>6*AS287*AS281-5/2*AS296-$C$268*$C$268*$C$268*$C$268*AS285*AS283*$C$273*$C$273</f>
        <v>0.20213000512717264</v>
      </c>
      <c r="AT340" s="5">
        <f>-4*AS287*AS281-2*AS294+4/3*AS296</f>
        <v>-0.12385288065843617</v>
      </c>
      <c r="AU340" s="5">
        <f>AS287*AS281+AS294-AS296/12</f>
        <v>2.8342656893004102E-2</v>
      </c>
      <c r="AV340" s="5">
        <v>0</v>
      </c>
      <c r="AW340" s="5">
        <v>0</v>
      </c>
      <c r="AX340" s="5">
        <v>0</v>
      </c>
      <c r="AY340" s="5">
        <v>0</v>
      </c>
      <c r="AZ340" s="5">
        <v>0</v>
      </c>
      <c r="BA340" s="5">
        <v>0</v>
      </c>
      <c r="BB340" s="5">
        <v>0</v>
      </c>
      <c r="BC340" s="5">
        <v>0</v>
      </c>
    </row>
    <row r="341" spans="2:55" x14ac:dyDescent="0.25">
      <c r="B341" s="1" t="s">
        <v>102</v>
      </c>
      <c r="C341" s="5">
        <v>0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  <c r="AG341" s="5">
        <v>0</v>
      </c>
      <c r="AH341" s="5">
        <v>0</v>
      </c>
      <c r="AI341" s="5">
        <v>0</v>
      </c>
      <c r="AJ341" s="5">
        <v>0</v>
      </c>
      <c r="AK341" s="5">
        <v>0</v>
      </c>
      <c r="AL341" s="5">
        <v>0</v>
      </c>
      <c r="AM341" s="5">
        <v>0</v>
      </c>
      <c r="AN341" s="5">
        <v>0</v>
      </c>
      <c r="AO341" s="5">
        <v>0</v>
      </c>
      <c r="AP341" s="5">
        <v>0</v>
      </c>
      <c r="AQ341" s="5">
        <v>0</v>
      </c>
      <c r="AR341" s="5">
        <f>AT287*AT281-AT294-AT296/12</f>
        <v>3.3599507699974281E-2</v>
      </c>
      <c r="AS341" s="5">
        <f>-4*AT287*AT281+2*AT294+4/3*AT296</f>
        <v>-0.12391582352752056</v>
      </c>
      <c r="AT341" s="5">
        <f>6*AT287*AT281-5/2*AT296-$C$268*$C$268*$C$268*$C$268*AT285*AT283*$C$273*$C$273</f>
        <v>0.17074004635292997</v>
      </c>
      <c r="AU341" s="5">
        <f>-4*AT287*AT281-2*AT294+4/3*AT296</f>
        <v>-0.10413359455375512</v>
      </c>
      <c r="AV341" s="5">
        <f>AT287*AT281+AT294-AT296/12</f>
        <v>2.370839321309156E-2</v>
      </c>
      <c r="AW341" s="5">
        <v>0</v>
      </c>
      <c r="AX341" s="5">
        <v>0</v>
      </c>
      <c r="AY341" s="5">
        <v>0</v>
      </c>
      <c r="AZ341" s="5">
        <v>0</v>
      </c>
      <c r="BA341" s="5">
        <v>0</v>
      </c>
      <c r="BB341" s="5">
        <v>0</v>
      </c>
      <c r="BC341" s="5">
        <v>0</v>
      </c>
    </row>
    <row r="342" spans="2:55" x14ac:dyDescent="0.25">
      <c r="B342" s="1" t="s">
        <v>103</v>
      </c>
      <c r="C342" s="5">
        <v>0</v>
      </c>
      <c r="D342" s="5">
        <v>0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  <c r="AG342" s="5">
        <v>0</v>
      </c>
      <c r="AH342" s="5">
        <v>0</v>
      </c>
      <c r="AI342" s="5">
        <v>0</v>
      </c>
      <c r="AJ342" s="5">
        <v>0</v>
      </c>
      <c r="AK342" s="5">
        <v>0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5">
        <v>0</v>
      </c>
      <c r="AR342" s="5">
        <v>0</v>
      </c>
      <c r="AS342" s="5">
        <f>AU287*AU281-AU294-AU296/12</f>
        <v>2.8374218749999978E-2</v>
      </c>
      <c r="AT342" s="5">
        <f>-4*AU287*AU281+2*AU294+4/3*AU296</f>
        <v>-0.10419687499999992</v>
      </c>
      <c r="AU342" s="5">
        <f>6*AU287*AU281-5/2*AU296-$C$268*$C$268*$C$268*$C$268*AU285*AU283*$C$273*$C$273</f>
        <v>0.14289704994773852</v>
      </c>
      <c r="AV342" s="5">
        <f>-4*AU287*AU281-2*AU294+4/3*AU296</f>
        <v>-8.6703124999999923E-2</v>
      </c>
      <c r="AW342" s="5">
        <f>AU287*AU281+AU294-AU296/12</f>
        <v>1.9627343749999984E-2</v>
      </c>
      <c r="AX342" s="5">
        <v>0</v>
      </c>
      <c r="AY342" s="5">
        <v>0</v>
      </c>
      <c r="AZ342" s="5">
        <v>0</v>
      </c>
      <c r="BA342" s="5">
        <v>0</v>
      </c>
      <c r="BB342" s="5">
        <v>0</v>
      </c>
      <c r="BC342" s="5">
        <v>0</v>
      </c>
    </row>
    <row r="343" spans="2:55" x14ac:dyDescent="0.25">
      <c r="B343" s="1" t="s">
        <v>104</v>
      </c>
      <c r="C343" s="5">
        <v>0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  <c r="AF343" s="5">
        <v>0</v>
      </c>
      <c r="AG343" s="5">
        <v>0</v>
      </c>
      <c r="AH343" s="5">
        <v>0</v>
      </c>
      <c r="AI343" s="5">
        <v>0</v>
      </c>
      <c r="AJ343" s="5">
        <v>0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5">
        <v>0</v>
      </c>
      <c r="AR343" s="5">
        <v>0</v>
      </c>
      <c r="AS343" s="5">
        <v>0</v>
      </c>
      <c r="AT343" s="5">
        <f>AV287*AV281-AV294-AV296/12</f>
        <v>2.3740063577031869E-2</v>
      </c>
      <c r="AU343" s="5">
        <f>-4*AV287*AV281+2*AV294+4/3*AV296</f>
        <v>-8.6766501896862053E-2</v>
      </c>
      <c r="AV343" s="5">
        <f>6*AV287*AV281-5/2*AV296-$C$268*$C$268*$C$268*$C$268*AV285*AV283*$C$273*$C$273</f>
        <v>0.11837291969874109</v>
      </c>
      <c r="AW343" s="5">
        <f>-4*AV287*AV281-2*AV294+4/3*AV296</f>
        <v>-7.1409195762602795E-2</v>
      </c>
      <c r="AX343" s="5">
        <f>AV287*AV281+AV294-AV296/12</f>
        <v>1.6061410509902247E-2</v>
      </c>
      <c r="AY343" s="5">
        <v>0</v>
      </c>
      <c r="AZ343" s="5">
        <v>0</v>
      </c>
      <c r="BA343" s="5">
        <v>0</v>
      </c>
      <c r="BB343" s="5">
        <v>0</v>
      </c>
      <c r="BC343" s="5">
        <v>0</v>
      </c>
    </row>
    <row r="344" spans="2:55" x14ac:dyDescent="0.25">
      <c r="B344" s="1" t="s">
        <v>105</v>
      </c>
      <c r="C344" s="5">
        <v>0</v>
      </c>
      <c r="D344" s="5">
        <v>0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  <c r="AH344" s="5">
        <v>0</v>
      </c>
      <c r="AI344" s="5">
        <v>0</v>
      </c>
      <c r="AJ344" s="5">
        <v>0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5">
        <v>0</v>
      </c>
      <c r="AR344" s="5">
        <v>0</v>
      </c>
      <c r="AS344" s="5">
        <v>0</v>
      </c>
      <c r="AT344" s="5">
        <v>0</v>
      </c>
      <c r="AU344" s="5">
        <f>AW287*AW281-AW294-AW296/12</f>
        <v>1.9659002057613159E-2</v>
      </c>
      <c r="AV344" s="5">
        <f>-4*AW287*AW281+2*AW294+4/3*AW296</f>
        <v>-7.1472427983539047E-2</v>
      </c>
      <c r="AW344" s="5">
        <f>6*AW287*AW281-5/2*AW296-$C$268*$C$268*$C$268*$C$268*AW285*AW283*$C$273*$C$273</f>
        <v>9.6939212162855615E-2</v>
      </c>
      <c r="AX344" s="5">
        <f>-4*AW287*AW281-2*AW294+4/3*AW296</f>
        <v>-5.8099588477366224E-2</v>
      </c>
      <c r="AY344" s="5">
        <f>AW287*AW281+AW294-AW296/12</f>
        <v>1.297258230452674E-2</v>
      </c>
      <c r="AZ344" s="5">
        <v>0</v>
      </c>
      <c r="BA344" s="5">
        <v>0</v>
      </c>
      <c r="BB344" s="5">
        <v>0</v>
      </c>
      <c r="BC344" s="5">
        <v>0</v>
      </c>
    </row>
    <row r="345" spans="2:55" x14ac:dyDescent="0.25">
      <c r="B345" s="1" t="s">
        <v>106</v>
      </c>
      <c r="C345" s="5">
        <v>0</v>
      </c>
      <c r="D345" s="5">
        <v>0</v>
      </c>
      <c r="E345" s="5">
        <v>0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  <c r="AH345" s="5">
        <v>0</v>
      </c>
      <c r="AI345" s="5">
        <v>0</v>
      </c>
      <c r="AJ345" s="5">
        <v>0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5">
        <v>0</v>
      </c>
      <c r="AR345" s="5">
        <v>0</v>
      </c>
      <c r="AS345" s="5">
        <v>0</v>
      </c>
      <c r="AT345" s="5">
        <v>0</v>
      </c>
      <c r="AU345" s="5">
        <v>0</v>
      </c>
      <c r="AV345" s="5">
        <f>AX287*AX281-AX294-AX296/12</f>
        <v>1.6092936197916664E-2</v>
      </c>
      <c r="AW345" s="5">
        <f>-4*AX287*AX281+2*AX294+4/3*AX296</f>
        <v>-5.816243489583333E-2</v>
      </c>
      <c r="AX345" s="5">
        <f>6*AX287*AX281-5/2*AX296-$C$268*$C$268*$C$268*$C$268*AX285*AX283*$C$273*$C$273</f>
        <v>7.8368004722330936E-2</v>
      </c>
      <c r="AY345" s="5">
        <f>-4*AX287*AX281-2*AX294+4/3*AX296</f>
        <v>-4.6622721354166667E-2</v>
      </c>
      <c r="AZ345" s="5">
        <f>AX287*AX281+AX294-AX296/12</f>
        <v>1.0323079427083333E-2</v>
      </c>
      <c r="BA345" s="5">
        <v>0</v>
      </c>
      <c r="BB345" s="5">
        <v>0</v>
      </c>
      <c r="BC345" s="5">
        <v>0</v>
      </c>
    </row>
    <row r="346" spans="2:55" x14ac:dyDescent="0.25">
      <c r="B346" s="1" t="s">
        <v>107</v>
      </c>
      <c r="C346" s="5">
        <v>0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  <c r="AF346" s="5">
        <v>0</v>
      </c>
      <c r="AG346" s="5">
        <v>0</v>
      </c>
      <c r="AH346" s="5">
        <v>0</v>
      </c>
      <c r="AI346" s="5">
        <v>0</v>
      </c>
      <c r="AJ346" s="5">
        <v>0</v>
      </c>
      <c r="AK346" s="5">
        <v>0</v>
      </c>
      <c r="AL346" s="5">
        <v>0</v>
      </c>
      <c r="AM346" s="5">
        <v>0</v>
      </c>
      <c r="AN346" s="5">
        <v>0</v>
      </c>
      <c r="AO346" s="5">
        <v>0</v>
      </c>
      <c r="AP346" s="5">
        <v>0</v>
      </c>
      <c r="AQ346" s="5">
        <v>0</v>
      </c>
      <c r="AR346" s="5">
        <v>0</v>
      </c>
      <c r="AS346" s="5">
        <v>0</v>
      </c>
      <c r="AT346" s="5">
        <v>0</v>
      </c>
      <c r="AU346" s="5">
        <v>0</v>
      </c>
      <c r="AV346" s="5">
        <v>0</v>
      </c>
      <c r="AW346" s="5">
        <f>AY287*AY281-AY294-AY296/12</f>
        <v>1.3003854809670775E-2</v>
      </c>
      <c r="AX346" s="5">
        <f>-4*AY287*AY281+2*AY294+4/3*AY296</f>
        <v>-4.6684940843621375E-2</v>
      </c>
      <c r="AY346" s="5">
        <f>6*AY287*AY281-5/2*AY296-$C$268*$C$268*$C$268*$C$268*AY285*AY283*$C$273*$C$273</f>
        <v>6.2432763640302584E-2</v>
      </c>
      <c r="AZ346" s="5">
        <f>-4*AY287*AY281-2*AY294+4/3*AY296</f>
        <v>-3.6828227880658412E-2</v>
      </c>
      <c r="BA346" s="5">
        <f>AY287*AY281+AY294-AY296/12</f>
        <v>8.0754983281892973E-3</v>
      </c>
      <c r="BB346" s="5">
        <v>0</v>
      </c>
      <c r="BC346" s="5">
        <v>0</v>
      </c>
    </row>
    <row r="347" spans="2:55" x14ac:dyDescent="0.25">
      <c r="B347" s="1" t="s">
        <v>108</v>
      </c>
      <c r="C347" s="5">
        <v>0</v>
      </c>
      <c r="D347" s="5">
        <v>0</v>
      </c>
      <c r="E347" s="5">
        <v>0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  <c r="AF347" s="5">
        <v>0</v>
      </c>
      <c r="AG347" s="5">
        <v>0</v>
      </c>
      <c r="AH347" s="5">
        <v>0</v>
      </c>
      <c r="AI347" s="5">
        <v>0</v>
      </c>
      <c r="AJ347" s="5">
        <v>0</v>
      </c>
      <c r="AK347" s="5">
        <v>0</v>
      </c>
      <c r="AL347" s="5">
        <v>0</v>
      </c>
      <c r="AM347" s="5">
        <v>0</v>
      </c>
      <c r="AN347" s="5">
        <v>0</v>
      </c>
      <c r="AO347" s="5">
        <v>0</v>
      </c>
      <c r="AP347" s="5">
        <v>0</v>
      </c>
      <c r="AQ347" s="5">
        <v>0</v>
      </c>
      <c r="AR347" s="5">
        <v>0</v>
      </c>
      <c r="AS347" s="5">
        <v>0</v>
      </c>
      <c r="AT347" s="5">
        <v>0</v>
      </c>
      <c r="AU347" s="5">
        <v>0</v>
      </c>
      <c r="AV347" s="5">
        <v>0</v>
      </c>
      <c r="AW347" s="5">
        <v>0</v>
      </c>
      <c r="AX347" s="5">
        <f>AZ287*AZ281-AZ294-AZ296/12</f>
        <v>1.0353978186085393E-2</v>
      </c>
      <c r="AY347" s="5">
        <f>-4*AZ287*AZ281+2*AZ294+4/3*AZ296</f>
        <v>-3.6889579314557622E-2</v>
      </c>
      <c r="AZ347" s="5">
        <f>6*AZ287*AZ281-5/2*AZ296-$C$268*$C$268*$C$268*$C$268*AZ285*AZ283*$C$273*$C$273</f>
        <v>4.8909212116348411E-2</v>
      </c>
      <c r="BA347" s="5">
        <f>-4*AZ287*AZ281-2*AZ294+4/3*AZ296</f>
        <v>-2.8567535525977374E-2</v>
      </c>
      <c r="BB347" s="5">
        <f>AZ287*AZ281+AZ294-AZ296/12</f>
        <v>6.1929562917952688E-3</v>
      </c>
      <c r="BC347" s="5">
        <v>0</v>
      </c>
    </row>
    <row r="348" spans="2:55" x14ac:dyDescent="0.25">
      <c r="B348" s="1" t="s">
        <v>109</v>
      </c>
      <c r="C348" s="5">
        <v>0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  <c r="AF348" s="5">
        <v>0</v>
      </c>
      <c r="AG348" s="5">
        <v>0</v>
      </c>
      <c r="AH348" s="5">
        <v>0</v>
      </c>
      <c r="AI348" s="5">
        <v>0</v>
      </c>
      <c r="AJ348" s="5">
        <v>0</v>
      </c>
      <c r="AK348" s="5">
        <v>0</v>
      </c>
      <c r="AL348" s="5">
        <v>0</v>
      </c>
      <c r="AM348" s="5">
        <v>0</v>
      </c>
      <c r="AN348" s="5">
        <v>0</v>
      </c>
      <c r="AO348" s="5">
        <v>0</v>
      </c>
      <c r="AP348" s="5">
        <v>0</v>
      </c>
      <c r="AQ348" s="5">
        <v>0</v>
      </c>
      <c r="AR348" s="5">
        <v>0</v>
      </c>
      <c r="AS348" s="5">
        <v>0</v>
      </c>
      <c r="AT348" s="5">
        <v>0</v>
      </c>
      <c r="AU348" s="5">
        <v>0</v>
      </c>
      <c r="AV348" s="5">
        <v>0</v>
      </c>
      <c r="AW348" s="5">
        <v>0</v>
      </c>
      <c r="AX348" s="5">
        <v>0</v>
      </c>
      <c r="AY348" s="5">
        <f>BA287*BA281-BA294-BA296/12</f>
        <v>8.1059027777777744E-3</v>
      </c>
      <c r="AZ348" s="5">
        <f>-4*BA287*BA281+2*BA294+4/3*BA296</f>
        <v>-2.8627777777777762E-2</v>
      </c>
      <c r="BA348" s="5">
        <f>6*BA287*BA281-5/2*BA296-$C$268*$C$268*$C$268*$C$268*BA285*BA283*$C$273*$C$273</f>
        <v>3.75761983420436E-2</v>
      </c>
      <c r="BB348" s="5">
        <f>-4*BA287*BA281-2*BA294+4/3*BA296</f>
        <v>-2.1694444444444429E-2</v>
      </c>
      <c r="BC348" s="5">
        <f>BA287*BA281+BA294-BA296/12</f>
        <v>4.6392361111111079E-3</v>
      </c>
    </row>
    <row r="349" spans="2:55" x14ac:dyDescent="0.25">
      <c r="B349" s="1" t="s">
        <v>15</v>
      </c>
      <c r="C349" s="5">
        <v>0</v>
      </c>
      <c r="D349" s="5">
        <v>0</v>
      </c>
      <c r="E349" s="5">
        <v>1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  <c r="AG349" s="5">
        <v>0</v>
      </c>
      <c r="AH349" s="5">
        <v>0</v>
      </c>
      <c r="AI349" s="5">
        <v>0</v>
      </c>
      <c r="AJ349" s="5">
        <v>0</v>
      </c>
      <c r="AK349" s="5">
        <v>0</v>
      </c>
      <c r="AL349" s="5">
        <v>0</v>
      </c>
      <c r="AM349" s="5">
        <v>0</v>
      </c>
      <c r="AN349" s="5">
        <v>0</v>
      </c>
      <c r="AO349" s="5">
        <v>0</v>
      </c>
      <c r="AP349" s="5">
        <v>0</v>
      </c>
      <c r="AQ349" s="5">
        <v>0</v>
      </c>
      <c r="AR349" s="5">
        <v>0</v>
      </c>
      <c r="AS349" s="5">
        <v>0</v>
      </c>
      <c r="AT349" s="5">
        <v>0</v>
      </c>
      <c r="AU349" s="5">
        <v>0</v>
      </c>
      <c r="AV349" s="5">
        <v>0</v>
      </c>
      <c r="AW349" s="5">
        <v>0</v>
      </c>
      <c r="AX349" s="5">
        <v>0</v>
      </c>
      <c r="AY349" s="5">
        <v>0</v>
      </c>
      <c r="AZ349" s="5">
        <v>0</v>
      </c>
      <c r="BA349" s="5">
        <v>0</v>
      </c>
      <c r="BB349" s="5">
        <v>0</v>
      </c>
      <c r="BC349" s="5">
        <v>0</v>
      </c>
    </row>
    <row r="350" spans="2:55" x14ac:dyDescent="0.25">
      <c r="B350" s="1" t="s">
        <v>16</v>
      </c>
      <c r="C350" s="5">
        <v>1</v>
      </c>
      <c r="D350" s="5">
        <v>-16</v>
      </c>
      <c r="E350" s="5">
        <v>30</v>
      </c>
      <c r="F350" s="5">
        <v>-16</v>
      </c>
      <c r="G350" s="5">
        <v>1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  <c r="AH350" s="5">
        <v>0</v>
      </c>
      <c r="AI350" s="5">
        <v>0</v>
      </c>
      <c r="AJ350" s="5">
        <v>0</v>
      </c>
      <c r="AK350" s="5">
        <v>0</v>
      </c>
      <c r="AL350" s="5">
        <v>0</v>
      </c>
      <c r="AM350" s="5">
        <v>0</v>
      </c>
      <c r="AN350" s="5">
        <v>0</v>
      </c>
      <c r="AO350" s="5">
        <v>0</v>
      </c>
      <c r="AP350" s="5">
        <v>0</v>
      </c>
      <c r="AQ350" s="5">
        <v>0</v>
      </c>
      <c r="AR350" s="5">
        <v>0</v>
      </c>
      <c r="AS350" s="5">
        <v>0</v>
      </c>
      <c r="AT350" s="5">
        <v>0</v>
      </c>
      <c r="AU350" s="5">
        <v>0</v>
      </c>
      <c r="AV350" s="5">
        <v>0</v>
      </c>
      <c r="AW350" s="5">
        <v>0</v>
      </c>
      <c r="AX350" s="5">
        <v>0</v>
      </c>
      <c r="AY350" s="5">
        <v>0</v>
      </c>
      <c r="AZ350" s="5">
        <v>0</v>
      </c>
      <c r="BA350" s="5">
        <v>0</v>
      </c>
      <c r="BB350" s="5">
        <v>0</v>
      </c>
      <c r="BC350" s="5">
        <v>0</v>
      </c>
    </row>
    <row r="351" spans="2:55" x14ac:dyDescent="0.25">
      <c r="B351" s="1" t="s">
        <v>126</v>
      </c>
      <c r="C351" s="5">
        <v>0</v>
      </c>
      <c r="D351" s="5">
        <v>0</v>
      </c>
      <c r="E351" s="5">
        <v>0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  <c r="AF351" s="5">
        <v>0</v>
      </c>
      <c r="AG351" s="5">
        <v>0</v>
      </c>
      <c r="AH351" s="5">
        <v>0</v>
      </c>
      <c r="AI351" s="5">
        <v>0</v>
      </c>
      <c r="AJ351" s="5">
        <v>0</v>
      </c>
      <c r="AK351" s="5">
        <v>0</v>
      </c>
      <c r="AL351" s="5">
        <v>0</v>
      </c>
      <c r="AM351" s="5">
        <v>0</v>
      </c>
      <c r="AN351" s="5">
        <v>0</v>
      </c>
      <c r="AO351" s="5">
        <v>0</v>
      </c>
      <c r="AP351" s="5">
        <v>0</v>
      </c>
      <c r="AQ351" s="5">
        <v>0</v>
      </c>
      <c r="AR351" s="5">
        <v>0</v>
      </c>
      <c r="AS351" s="5">
        <v>0</v>
      </c>
      <c r="AT351" s="5">
        <v>0</v>
      </c>
      <c r="AU351" s="5">
        <v>0</v>
      </c>
      <c r="AV351" s="5">
        <v>0</v>
      </c>
      <c r="AW351" s="5">
        <v>0</v>
      </c>
      <c r="AX351" s="5">
        <v>0</v>
      </c>
      <c r="AY351" s="5">
        <v>0</v>
      </c>
      <c r="AZ351" s="5">
        <v>0</v>
      </c>
      <c r="BA351" s="5">
        <v>1</v>
      </c>
      <c r="BB351" s="5">
        <v>0</v>
      </c>
      <c r="BC351" s="5">
        <v>0</v>
      </c>
    </row>
    <row r="352" spans="2:55" x14ac:dyDescent="0.25">
      <c r="B352" s="1" t="s">
        <v>127</v>
      </c>
      <c r="C352" s="5">
        <v>0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  <c r="AG352" s="5">
        <v>0</v>
      </c>
      <c r="AH352" s="5">
        <v>0</v>
      </c>
      <c r="AI352" s="5">
        <v>0</v>
      </c>
      <c r="AJ352" s="5">
        <v>0</v>
      </c>
      <c r="AK352" s="5">
        <v>0</v>
      </c>
      <c r="AL352" s="5">
        <v>0</v>
      </c>
      <c r="AM352" s="5">
        <v>0</v>
      </c>
      <c r="AN352" s="5">
        <v>0</v>
      </c>
      <c r="AO352" s="5">
        <v>0</v>
      </c>
      <c r="AP352" s="5">
        <v>0</v>
      </c>
      <c r="AQ352" s="5">
        <v>0</v>
      </c>
      <c r="AR352" s="5">
        <v>0</v>
      </c>
      <c r="AS352" s="5">
        <v>0</v>
      </c>
      <c r="AT352" s="5">
        <v>0</v>
      </c>
      <c r="AU352" s="5">
        <v>0</v>
      </c>
      <c r="AV352" s="5">
        <v>0</v>
      </c>
      <c r="AW352" s="5">
        <v>0</v>
      </c>
      <c r="AX352" s="5">
        <v>0</v>
      </c>
      <c r="AY352" s="5">
        <v>1</v>
      </c>
      <c r="AZ352" s="5">
        <v>-16</v>
      </c>
      <c r="BA352" s="5">
        <v>30</v>
      </c>
      <c r="BB352" s="5">
        <v>-16</v>
      </c>
      <c r="BC352" s="5">
        <v>1</v>
      </c>
    </row>
    <row r="353" spans="3:55" x14ac:dyDescent="0.25"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R353" s="5"/>
      <c r="T353" s="5"/>
      <c r="V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</row>
    <row r="354" spans="3:55" x14ac:dyDescent="0.25"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80897" r:id="rId4">
          <objectPr defaultSize="0" autoPict="0" r:id="rId5">
            <anchor moveWithCells="1" sizeWithCells="1">
              <from>
                <xdr:col>1</xdr:col>
                <xdr:colOff>247650</xdr:colOff>
                <xdr:row>18</xdr:row>
                <xdr:rowOff>180975</xdr:rowOff>
              </from>
              <to>
                <xdr:col>1</xdr:col>
                <xdr:colOff>695325</xdr:colOff>
                <xdr:row>20</xdr:row>
                <xdr:rowOff>85725</xdr:rowOff>
              </to>
            </anchor>
          </objectPr>
        </oleObject>
      </mc:Choice>
      <mc:Fallback>
        <oleObject progId="Equation.DSMT4" shapeId="80897" r:id="rId4"/>
      </mc:Fallback>
    </mc:AlternateContent>
    <mc:AlternateContent xmlns:mc="http://schemas.openxmlformats.org/markup-compatibility/2006">
      <mc:Choice Requires="x14">
        <oleObject progId="Equation.DSMT4" shapeId="80898" r:id="rId6">
          <objectPr defaultSize="0" autoPict="0" r:id="rId7">
            <anchor moveWithCells="1" sizeWithCells="1">
              <from>
                <xdr:col>0</xdr:col>
                <xdr:colOff>180975</xdr:colOff>
                <xdr:row>29</xdr:row>
                <xdr:rowOff>142875</xdr:rowOff>
              </from>
              <to>
                <xdr:col>3</xdr:col>
                <xdr:colOff>571500</xdr:colOff>
                <xdr:row>48</xdr:row>
                <xdr:rowOff>114300</xdr:rowOff>
              </to>
            </anchor>
          </objectPr>
        </oleObject>
      </mc:Choice>
      <mc:Fallback>
        <oleObject progId="Equation.DSMT4" shapeId="80898" r:id="rId6"/>
      </mc:Fallback>
    </mc:AlternateContent>
    <mc:AlternateContent xmlns:mc="http://schemas.openxmlformats.org/markup-compatibility/2006">
      <mc:Choice Requires="x14">
        <oleObject progId="Equation.DSMT4" shapeId="80899" r:id="rId8">
          <objectPr defaultSize="0" autoPict="0" r:id="rId9">
            <anchor moveWithCells="1" sizeWithCells="1">
              <from>
                <xdr:col>0</xdr:col>
                <xdr:colOff>133350</xdr:colOff>
                <xdr:row>23</xdr:row>
                <xdr:rowOff>76200</xdr:rowOff>
              </from>
              <to>
                <xdr:col>1</xdr:col>
                <xdr:colOff>790575</xdr:colOff>
                <xdr:row>25</xdr:row>
                <xdr:rowOff>133350</xdr:rowOff>
              </to>
            </anchor>
          </objectPr>
        </oleObject>
      </mc:Choice>
      <mc:Fallback>
        <oleObject progId="Equation.DSMT4" shapeId="80899" r:id="rId8"/>
      </mc:Fallback>
    </mc:AlternateContent>
    <mc:AlternateContent xmlns:mc="http://schemas.openxmlformats.org/markup-compatibility/2006">
      <mc:Choice Requires="x14">
        <oleObject progId="Equation.DSMT4" shapeId="80900" r:id="rId10">
          <objectPr defaultSize="0" autoPict="0" r:id="rId11">
            <anchor moveWithCells="1" sizeWithCells="1">
              <from>
                <xdr:col>98</xdr:col>
                <xdr:colOff>504825</xdr:colOff>
                <xdr:row>74</xdr:row>
                <xdr:rowOff>0</xdr:rowOff>
              </from>
              <to>
                <xdr:col>103</xdr:col>
                <xdr:colOff>628650</xdr:colOff>
                <xdr:row>74</xdr:row>
                <xdr:rowOff>114300</xdr:rowOff>
              </to>
            </anchor>
          </objectPr>
        </oleObject>
      </mc:Choice>
      <mc:Fallback>
        <oleObject progId="Equation.DSMT4" shapeId="80900" r:id="rId10"/>
      </mc:Fallback>
    </mc:AlternateContent>
    <mc:AlternateContent xmlns:mc="http://schemas.openxmlformats.org/markup-compatibility/2006">
      <mc:Choice Requires="x14">
        <oleObject progId="Equation.DSMT4" shapeId="80905" r:id="rId12">
          <objectPr defaultSize="0" autoPict="0" r:id="rId5">
            <anchor moveWithCells="1" sizeWithCells="1">
              <from>
                <xdr:col>1</xdr:col>
                <xdr:colOff>247650</xdr:colOff>
                <xdr:row>90</xdr:row>
                <xdr:rowOff>180975</xdr:rowOff>
              </from>
              <to>
                <xdr:col>1</xdr:col>
                <xdr:colOff>695325</xdr:colOff>
                <xdr:row>92</xdr:row>
                <xdr:rowOff>85725</xdr:rowOff>
              </to>
            </anchor>
          </objectPr>
        </oleObject>
      </mc:Choice>
      <mc:Fallback>
        <oleObject progId="Equation.DSMT4" shapeId="80905" r:id="rId12"/>
      </mc:Fallback>
    </mc:AlternateContent>
    <mc:AlternateContent xmlns:mc="http://schemas.openxmlformats.org/markup-compatibility/2006">
      <mc:Choice Requires="x14">
        <oleObject progId="Equation.DSMT4" shapeId="80906" r:id="rId13">
          <objectPr defaultSize="0" autoPict="0" r:id="rId7">
            <anchor moveWithCells="1" sizeWithCells="1">
              <from>
                <xdr:col>0</xdr:col>
                <xdr:colOff>180975</xdr:colOff>
                <xdr:row>101</xdr:row>
                <xdr:rowOff>142875</xdr:rowOff>
              </from>
              <to>
                <xdr:col>3</xdr:col>
                <xdr:colOff>571500</xdr:colOff>
                <xdr:row>120</xdr:row>
                <xdr:rowOff>114300</xdr:rowOff>
              </to>
            </anchor>
          </objectPr>
        </oleObject>
      </mc:Choice>
      <mc:Fallback>
        <oleObject progId="Equation.DSMT4" shapeId="80906" r:id="rId13"/>
      </mc:Fallback>
    </mc:AlternateContent>
    <mc:AlternateContent xmlns:mc="http://schemas.openxmlformats.org/markup-compatibility/2006">
      <mc:Choice Requires="x14">
        <oleObject progId="Equation.DSMT4" shapeId="80907" r:id="rId14">
          <objectPr defaultSize="0" autoPict="0" r:id="rId9">
            <anchor moveWithCells="1" sizeWithCells="1">
              <from>
                <xdr:col>0</xdr:col>
                <xdr:colOff>133350</xdr:colOff>
                <xdr:row>95</xdr:row>
                <xdr:rowOff>76200</xdr:rowOff>
              </from>
              <to>
                <xdr:col>1</xdr:col>
                <xdr:colOff>790575</xdr:colOff>
                <xdr:row>97</xdr:row>
                <xdr:rowOff>133350</xdr:rowOff>
              </to>
            </anchor>
          </objectPr>
        </oleObject>
      </mc:Choice>
      <mc:Fallback>
        <oleObject progId="Equation.DSMT4" shapeId="80907" r:id="rId14"/>
      </mc:Fallback>
    </mc:AlternateContent>
    <mc:AlternateContent xmlns:mc="http://schemas.openxmlformats.org/markup-compatibility/2006">
      <mc:Choice Requires="x14">
        <oleObject progId="Equation.DSMT4" shapeId="80901" r:id="rId15">
          <objectPr defaultSize="0" autoPict="0" r:id="rId16">
            <anchor moveWithCells="1" sizeWithCells="1">
              <from>
                <xdr:col>12</xdr:col>
                <xdr:colOff>323850</xdr:colOff>
                <xdr:row>5</xdr:row>
                <xdr:rowOff>161925</xdr:rowOff>
              </from>
              <to>
                <xdr:col>21</xdr:col>
                <xdr:colOff>304800</xdr:colOff>
                <xdr:row>16</xdr:row>
                <xdr:rowOff>104775</xdr:rowOff>
              </to>
            </anchor>
          </objectPr>
        </oleObject>
      </mc:Choice>
      <mc:Fallback>
        <oleObject progId="Equation.DSMT4" shapeId="80901" r:id="rId15"/>
      </mc:Fallback>
    </mc:AlternateContent>
    <mc:AlternateContent xmlns:mc="http://schemas.openxmlformats.org/markup-compatibility/2006">
      <mc:Choice Requires="x14">
        <oleObject progId="Equation.DSMT4" shapeId="80902" r:id="rId17">
          <objectPr defaultSize="0" autoPict="0" r:id="rId18">
            <anchor moveWithCells="1" sizeWithCells="1">
              <from>
                <xdr:col>7</xdr:col>
                <xdr:colOff>828675</xdr:colOff>
                <xdr:row>19</xdr:row>
                <xdr:rowOff>161925</xdr:rowOff>
              </from>
              <to>
                <xdr:col>17</xdr:col>
                <xdr:colOff>38100</xdr:colOff>
                <xdr:row>26</xdr:row>
                <xdr:rowOff>180975</xdr:rowOff>
              </to>
            </anchor>
          </objectPr>
        </oleObject>
      </mc:Choice>
      <mc:Fallback>
        <oleObject progId="Equation.DSMT4" shapeId="80902" r:id="rId17"/>
      </mc:Fallback>
    </mc:AlternateContent>
    <mc:AlternateContent xmlns:mc="http://schemas.openxmlformats.org/markup-compatibility/2006">
      <mc:Choice Requires="x14">
        <oleObject progId="Equation.DSMT4" shapeId="80904" r:id="rId19">
          <objectPr defaultSize="0" autoPict="0" r:id="rId20">
            <anchor moveWithCells="1" sizeWithCells="1">
              <from>
                <xdr:col>9</xdr:col>
                <xdr:colOff>304800</xdr:colOff>
                <xdr:row>65</xdr:row>
                <xdr:rowOff>76200</xdr:rowOff>
              </from>
              <to>
                <xdr:col>14</xdr:col>
                <xdr:colOff>742950</xdr:colOff>
                <xdr:row>69</xdr:row>
                <xdr:rowOff>161925</xdr:rowOff>
              </to>
            </anchor>
          </objectPr>
        </oleObject>
      </mc:Choice>
      <mc:Fallback>
        <oleObject progId="Equation.DSMT4" shapeId="80904" r:id="rId19"/>
      </mc:Fallback>
    </mc:AlternateContent>
    <mc:AlternateContent xmlns:mc="http://schemas.openxmlformats.org/markup-compatibility/2006">
      <mc:Choice Requires="x14">
        <oleObject progId="Equation.DSMT4" shapeId="80908" r:id="rId21">
          <objectPr defaultSize="0" autoPict="0" r:id="rId16">
            <anchor moveWithCells="1" sizeWithCells="1">
              <from>
                <xdr:col>12</xdr:col>
                <xdr:colOff>323850</xdr:colOff>
                <xdr:row>77</xdr:row>
                <xdr:rowOff>161925</xdr:rowOff>
              </from>
              <to>
                <xdr:col>21</xdr:col>
                <xdr:colOff>304800</xdr:colOff>
                <xdr:row>88</xdr:row>
                <xdr:rowOff>104775</xdr:rowOff>
              </to>
            </anchor>
          </objectPr>
        </oleObject>
      </mc:Choice>
      <mc:Fallback>
        <oleObject progId="Equation.DSMT4" shapeId="80908" r:id="rId21"/>
      </mc:Fallback>
    </mc:AlternateContent>
    <mc:AlternateContent xmlns:mc="http://schemas.openxmlformats.org/markup-compatibility/2006">
      <mc:Choice Requires="x14">
        <oleObject progId="Equation.DSMT4" shapeId="80909" r:id="rId22">
          <objectPr defaultSize="0" autoPict="0" r:id="rId18">
            <anchor moveWithCells="1" sizeWithCells="1">
              <from>
                <xdr:col>9</xdr:col>
                <xdr:colOff>523875</xdr:colOff>
                <xdr:row>91</xdr:row>
                <xdr:rowOff>171450</xdr:rowOff>
              </from>
              <to>
                <xdr:col>18</xdr:col>
                <xdr:colOff>581025</xdr:colOff>
                <xdr:row>99</xdr:row>
                <xdr:rowOff>0</xdr:rowOff>
              </to>
            </anchor>
          </objectPr>
        </oleObject>
      </mc:Choice>
      <mc:Fallback>
        <oleObject progId="Equation.DSMT4" shapeId="80909" r:id="rId22"/>
      </mc:Fallback>
    </mc:AlternateContent>
    <mc:AlternateContent xmlns:mc="http://schemas.openxmlformats.org/markup-compatibility/2006">
      <mc:Choice Requires="x14">
        <oleObject progId="Equation.DSMT4" shapeId="80919" r:id="rId23">
          <objectPr defaultSize="0" autoPict="0" r:id="rId20">
            <anchor moveWithCells="1" sizeWithCells="1">
              <from>
                <xdr:col>0</xdr:col>
                <xdr:colOff>657225</xdr:colOff>
                <xdr:row>65</xdr:row>
                <xdr:rowOff>66675</xdr:rowOff>
              </from>
              <to>
                <xdr:col>5</xdr:col>
                <xdr:colOff>657225</xdr:colOff>
                <xdr:row>69</xdr:row>
                <xdr:rowOff>152400</xdr:rowOff>
              </to>
            </anchor>
          </objectPr>
        </oleObject>
      </mc:Choice>
      <mc:Fallback>
        <oleObject progId="Equation.DSMT4" shapeId="80919" r:id="rId23"/>
      </mc:Fallback>
    </mc:AlternateContent>
    <mc:AlternateContent xmlns:mc="http://schemas.openxmlformats.org/markup-compatibility/2006">
      <mc:Choice Requires="x14">
        <oleObject progId="Equation.DSMT4" shapeId="80921" r:id="rId24">
          <objectPr defaultSize="0" autoPict="0" r:id="rId25">
            <anchor moveWithCells="1" sizeWithCells="1">
              <from>
                <xdr:col>1</xdr:col>
                <xdr:colOff>390525</xdr:colOff>
                <xdr:row>146</xdr:row>
                <xdr:rowOff>142875</xdr:rowOff>
              </from>
              <to>
                <xdr:col>6</xdr:col>
                <xdr:colOff>752475</xdr:colOff>
                <xdr:row>150</xdr:row>
                <xdr:rowOff>171450</xdr:rowOff>
              </to>
            </anchor>
          </objectPr>
        </oleObject>
      </mc:Choice>
      <mc:Fallback>
        <oleObject progId="Equation.DSMT4" shapeId="80921" r:id="rId24"/>
      </mc:Fallback>
    </mc:AlternateContent>
    <mc:AlternateContent xmlns:mc="http://schemas.openxmlformats.org/markup-compatibility/2006">
      <mc:Choice Requires="x14">
        <oleObject progId="Equation.DSMT4" shapeId="80922" r:id="rId26">
          <objectPr defaultSize="0" autoPict="0" r:id="rId25">
            <anchor moveWithCells="1" sizeWithCells="1">
              <from>
                <xdr:col>17</xdr:col>
                <xdr:colOff>390525</xdr:colOff>
                <xdr:row>146</xdr:row>
                <xdr:rowOff>142875</xdr:rowOff>
              </from>
              <to>
                <xdr:col>23</xdr:col>
                <xdr:colOff>104775</xdr:colOff>
                <xdr:row>150</xdr:row>
                <xdr:rowOff>171450</xdr:rowOff>
              </to>
            </anchor>
          </objectPr>
        </oleObject>
      </mc:Choice>
      <mc:Fallback>
        <oleObject progId="Equation.DSMT4" shapeId="80922" r:id="rId26"/>
      </mc:Fallback>
    </mc:AlternateContent>
    <mc:AlternateContent xmlns:mc="http://schemas.openxmlformats.org/markup-compatibility/2006">
      <mc:Choice Requires="x14">
        <oleObject progId="Equation.DSMT4" shapeId="80923" r:id="rId27">
          <objectPr defaultSize="0" autoPict="0" r:id="rId5">
            <anchor moveWithCells="1" sizeWithCells="1">
              <from>
                <xdr:col>1</xdr:col>
                <xdr:colOff>247650</xdr:colOff>
                <xdr:row>168</xdr:row>
                <xdr:rowOff>180975</xdr:rowOff>
              </from>
              <to>
                <xdr:col>1</xdr:col>
                <xdr:colOff>695325</xdr:colOff>
                <xdr:row>170</xdr:row>
                <xdr:rowOff>85725</xdr:rowOff>
              </to>
            </anchor>
          </objectPr>
        </oleObject>
      </mc:Choice>
      <mc:Fallback>
        <oleObject progId="Equation.DSMT4" shapeId="80923" r:id="rId27"/>
      </mc:Fallback>
    </mc:AlternateContent>
    <mc:AlternateContent xmlns:mc="http://schemas.openxmlformats.org/markup-compatibility/2006">
      <mc:Choice Requires="x14">
        <oleObject progId="Equation.DSMT4" shapeId="80924" r:id="rId28">
          <objectPr defaultSize="0" autoPict="0" r:id="rId7">
            <anchor moveWithCells="1" sizeWithCells="1">
              <from>
                <xdr:col>0</xdr:col>
                <xdr:colOff>180975</xdr:colOff>
                <xdr:row>179</xdr:row>
                <xdr:rowOff>142875</xdr:rowOff>
              </from>
              <to>
                <xdr:col>3</xdr:col>
                <xdr:colOff>571500</xdr:colOff>
                <xdr:row>198</xdr:row>
                <xdr:rowOff>114300</xdr:rowOff>
              </to>
            </anchor>
          </objectPr>
        </oleObject>
      </mc:Choice>
      <mc:Fallback>
        <oleObject progId="Equation.DSMT4" shapeId="80924" r:id="rId28"/>
      </mc:Fallback>
    </mc:AlternateContent>
    <mc:AlternateContent xmlns:mc="http://schemas.openxmlformats.org/markup-compatibility/2006">
      <mc:Choice Requires="x14">
        <oleObject progId="Equation.DSMT4" shapeId="80925" r:id="rId29">
          <objectPr defaultSize="0" autoPict="0" r:id="rId9">
            <anchor moveWithCells="1" sizeWithCells="1">
              <from>
                <xdr:col>0</xdr:col>
                <xdr:colOff>133350</xdr:colOff>
                <xdr:row>173</xdr:row>
                <xdr:rowOff>76200</xdr:rowOff>
              </from>
              <to>
                <xdr:col>1</xdr:col>
                <xdr:colOff>790575</xdr:colOff>
                <xdr:row>175</xdr:row>
                <xdr:rowOff>133350</xdr:rowOff>
              </to>
            </anchor>
          </objectPr>
        </oleObject>
      </mc:Choice>
      <mc:Fallback>
        <oleObject progId="Equation.DSMT4" shapeId="80925" r:id="rId29"/>
      </mc:Fallback>
    </mc:AlternateContent>
    <mc:AlternateContent xmlns:mc="http://schemas.openxmlformats.org/markup-compatibility/2006">
      <mc:Choice Requires="x14">
        <oleObject progId="Equation.DSMT4" shapeId="80926" r:id="rId30">
          <objectPr defaultSize="0" autoPict="0" r:id="rId16">
            <anchor moveWithCells="1" sizeWithCells="1">
              <from>
                <xdr:col>12</xdr:col>
                <xdr:colOff>323850</xdr:colOff>
                <xdr:row>155</xdr:row>
                <xdr:rowOff>161925</xdr:rowOff>
              </from>
              <to>
                <xdr:col>21</xdr:col>
                <xdr:colOff>304800</xdr:colOff>
                <xdr:row>166</xdr:row>
                <xdr:rowOff>104775</xdr:rowOff>
              </to>
            </anchor>
          </objectPr>
        </oleObject>
      </mc:Choice>
      <mc:Fallback>
        <oleObject progId="Equation.DSMT4" shapeId="80926" r:id="rId30"/>
      </mc:Fallback>
    </mc:AlternateContent>
    <mc:AlternateContent xmlns:mc="http://schemas.openxmlformats.org/markup-compatibility/2006">
      <mc:Choice Requires="x14">
        <oleObject progId="Equation.DSMT4" shapeId="80927" r:id="rId31">
          <objectPr defaultSize="0" autoPict="0" r:id="rId18">
            <anchor moveWithCells="1" sizeWithCells="1">
              <from>
                <xdr:col>9</xdr:col>
                <xdr:colOff>523875</xdr:colOff>
                <xdr:row>169</xdr:row>
                <xdr:rowOff>171450</xdr:rowOff>
              </from>
              <to>
                <xdr:col>18</xdr:col>
                <xdr:colOff>581025</xdr:colOff>
                <xdr:row>177</xdr:row>
                <xdr:rowOff>0</xdr:rowOff>
              </to>
            </anchor>
          </objectPr>
        </oleObject>
      </mc:Choice>
      <mc:Fallback>
        <oleObject progId="Equation.DSMT4" shapeId="80927" r:id="rId31"/>
      </mc:Fallback>
    </mc:AlternateContent>
    <mc:AlternateContent xmlns:mc="http://schemas.openxmlformats.org/markup-compatibility/2006">
      <mc:Choice Requires="x14">
        <oleObject progId="Equation.DSMT4" shapeId="80930" r:id="rId32">
          <objectPr defaultSize="0" autoPict="0" r:id="rId5">
            <anchor moveWithCells="1" sizeWithCells="1">
              <from>
                <xdr:col>1</xdr:col>
                <xdr:colOff>247650</xdr:colOff>
                <xdr:row>266</xdr:row>
                <xdr:rowOff>180975</xdr:rowOff>
              </from>
              <to>
                <xdr:col>1</xdr:col>
                <xdr:colOff>695325</xdr:colOff>
                <xdr:row>268</xdr:row>
                <xdr:rowOff>85725</xdr:rowOff>
              </to>
            </anchor>
          </objectPr>
        </oleObject>
      </mc:Choice>
      <mc:Fallback>
        <oleObject progId="Equation.DSMT4" shapeId="80930" r:id="rId32"/>
      </mc:Fallback>
    </mc:AlternateContent>
    <mc:AlternateContent xmlns:mc="http://schemas.openxmlformats.org/markup-compatibility/2006">
      <mc:Choice Requires="x14">
        <oleObject progId="Equation.DSMT4" shapeId="80931" r:id="rId33">
          <objectPr defaultSize="0" autoPict="0" r:id="rId7">
            <anchor moveWithCells="1" sizeWithCells="1">
              <from>
                <xdr:col>0</xdr:col>
                <xdr:colOff>180975</xdr:colOff>
                <xdr:row>277</xdr:row>
                <xdr:rowOff>142875</xdr:rowOff>
              </from>
              <to>
                <xdr:col>3</xdr:col>
                <xdr:colOff>571500</xdr:colOff>
                <xdr:row>296</xdr:row>
                <xdr:rowOff>114300</xdr:rowOff>
              </to>
            </anchor>
          </objectPr>
        </oleObject>
      </mc:Choice>
      <mc:Fallback>
        <oleObject progId="Equation.DSMT4" shapeId="80931" r:id="rId33"/>
      </mc:Fallback>
    </mc:AlternateContent>
    <mc:AlternateContent xmlns:mc="http://schemas.openxmlformats.org/markup-compatibility/2006">
      <mc:Choice Requires="x14">
        <oleObject progId="Equation.DSMT4" shapeId="80932" r:id="rId34">
          <objectPr defaultSize="0" autoPict="0" r:id="rId9">
            <anchor moveWithCells="1" sizeWithCells="1">
              <from>
                <xdr:col>0</xdr:col>
                <xdr:colOff>133350</xdr:colOff>
                <xdr:row>271</xdr:row>
                <xdr:rowOff>76200</xdr:rowOff>
              </from>
              <to>
                <xdr:col>1</xdr:col>
                <xdr:colOff>790575</xdr:colOff>
                <xdr:row>273</xdr:row>
                <xdr:rowOff>133350</xdr:rowOff>
              </to>
            </anchor>
          </objectPr>
        </oleObject>
      </mc:Choice>
      <mc:Fallback>
        <oleObject progId="Equation.DSMT4" shapeId="80932" r:id="rId34"/>
      </mc:Fallback>
    </mc:AlternateContent>
    <mc:AlternateContent xmlns:mc="http://schemas.openxmlformats.org/markup-compatibility/2006">
      <mc:Choice Requires="x14">
        <oleObject progId="Equation.DSMT4" shapeId="80933" r:id="rId35">
          <objectPr defaultSize="0" autoPict="0" r:id="rId16">
            <anchor moveWithCells="1" sizeWithCells="1">
              <from>
                <xdr:col>12</xdr:col>
                <xdr:colOff>323850</xdr:colOff>
                <xdr:row>253</xdr:row>
                <xdr:rowOff>161925</xdr:rowOff>
              </from>
              <to>
                <xdr:col>21</xdr:col>
                <xdr:colOff>304800</xdr:colOff>
                <xdr:row>264</xdr:row>
                <xdr:rowOff>104775</xdr:rowOff>
              </to>
            </anchor>
          </objectPr>
        </oleObject>
      </mc:Choice>
      <mc:Fallback>
        <oleObject progId="Equation.DSMT4" shapeId="80933" r:id="rId35"/>
      </mc:Fallback>
    </mc:AlternateContent>
    <mc:AlternateContent xmlns:mc="http://schemas.openxmlformats.org/markup-compatibility/2006">
      <mc:Choice Requires="x14">
        <oleObject progId="Equation.DSMT4" shapeId="80934" r:id="rId36">
          <objectPr defaultSize="0" autoPict="0" r:id="rId18">
            <anchor moveWithCells="1" sizeWithCells="1">
              <from>
                <xdr:col>9</xdr:col>
                <xdr:colOff>523875</xdr:colOff>
                <xdr:row>267</xdr:row>
                <xdr:rowOff>171450</xdr:rowOff>
              </from>
              <to>
                <xdr:col>18</xdr:col>
                <xdr:colOff>581025</xdr:colOff>
                <xdr:row>275</xdr:row>
                <xdr:rowOff>0</xdr:rowOff>
              </to>
            </anchor>
          </objectPr>
        </oleObject>
      </mc:Choice>
      <mc:Fallback>
        <oleObject progId="Equation.DSMT4" shapeId="80934" r:id="rId36"/>
      </mc:Fallback>
    </mc:AlternateContent>
    <mc:AlternateContent xmlns:mc="http://schemas.openxmlformats.org/markup-compatibility/2006">
      <mc:Choice Requires="x14">
        <oleObject progId="Equation.DSMT4" shapeId="80935" r:id="rId37">
          <objectPr defaultSize="0" autoPict="0" r:id="rId25">
            <anchor moveWithCells="1" sizeWithCells="1">
              <from>
                <xdr:col>1</xdr:col>
                <xdr:colOff>390525</xdr:colOff>
                <xdr:row>240</xdr:row>
                <xdr:rowOff>142875</xdr:rowOff>
              </from>
              <to>
                <xdr:col>6</xdr:col>
                <xdr:colOff>752475</xdr:colOff>
                <xdr:row>244</xdr:row>
                <xdr:rowOff>171450</xdr:rowOff>
              </to>
            </anchor>
          </objectPr>
        </oleObject>
      </mc:Choice>
      <mc:Fallback>
        <oleObject progId="Equation.DSMT4" shapeId="80935" r:id="rId37"/>
      </mc:Fallback>
    </mc:AlternateContent>
    <mc:AlternateContent xmlns:mc="http://schemas.openxmlformats.org/markup-compatibility/2006">
      <mc:Choice Requires="x14">
        <oleObject progId="Equation.DSMT4" shapeId="80936" r:id="rId38">
          <objectPr defaultSize="0" autoPict="0" r:id="rId25">
            <anchor moveWithCells="1" sizeWithCells="1">
              <from>
                <xdr:col>34</xdr:col>
                <xdr:colOff>381000</xdr:colOff>
                <xdr:row>240</xdr:row>
                <xdr:rowOff>47625</xdr:rowOff>
              </from>
              <to>
                <xdr:col>40</xdr:col>
                <xdr:colOff>95250</xdr:colOff>
                <xdr:row>244</xdr:row>
                <xdr:rowOff>76200</xdr:rowOff>
              </to>
            </anchor>
          </objectPr>
        </oleObject>
      </mc:Choice>
      <mc:Fallback>
        <oleObject progId="Equation.DSMT4" shapeId="80936" r:id="rId38"/>
      </mc:Fallback>
    </mc:AlternateContent>
    <mc:AlternateContent xmlns:mc="http://schemas.openxmlformats.org/markup-compatibility/2006">
      <mc:Choice Requires="x14">
        <oleObject progId="Equation.DSMT4" shapeId="80937" r:id="rId39">
          <objectPr defaultSize="0" autoPict="0" r:id="rId25">
            <anchor moveWithCells="1" sizeWithCells="1">
              <from>
                <xdr:col>2</xdr:col>
                <xdr:colOff>85725</xdr:colOff>
                <xdr:row>353</xdr:row>
                <xdr:rowOff>57150</xdr:rowOff>
              </from>
              <to>
                <xdr:col>7</xdr:col>
                <xdr:colOff>476250</xdr:colOff>
                <xdr:row>357</xdr:row>
                <xdr:rowOff>85725</xdr:rowOff>
              </to>
            </anchor>
          </objectPr>
        </oleObject>
      </mc:Choice>
      <mc:Fallback>
        <oleObject progId="Equation.DSMT4" shapeId="80937" r:id="rId39"/>
      </mc:Fallback>
    </mc:AlternateContent>
    <mc:AlternateContent xmlns:mc="http://schemas.openxmlformats.org/markup-compatibility/2006">
      <mc:Choice Requires="x14">
        <oleObject progId="Equation.DSMT4" shapeId="80938" r:id="rId40">
          <objectPr defaultSize="0" autoPict="0" r:id="rId25">
            <anchor moveWithCells="1" sizeWithCells="1">
              <from>
                <xdr:col>49</xdr:col>
                <xdr:colOff>190500</xdr:colOff>
                <xdr:row>353</xdr:row>
                <xdr:rowOff>47625</xdr:rowOff>
              </from>
              <to>
                <xdr:col>54</xdr:col>
                <xdr:colOff>666750</xdr:colOff>
                <xdr:row>357</xdr:row>
                <xdr:rowOff>76200</xdr:rowOff>
              </to>
            </anchor>
          </objectPr>
        </oleObject>
      </mc:Choice>
      <mc:Fallback>
        <oleObject progId="Equation.DSMT4" shapeId="80938" r:id="rId40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C353"/>
  <sheetViews>
    <sheetView tabSelected="1" topLeftCell="A337" workbookViewId="0">
      <selection activeCell="A8" sqref="A8"/>
    </sheetView>
  </sheetViews>
  <sheetFormatPr baseColWidth="10" defaultRowHeight="15" x14ac:dyDescent="0.25"/>
  <cols>
    <col min="1" max="1" width="18.140625" style="1" customWidth="1"/>
    <col min="2" max="2" width="13.140625" style="1" customWidth="1"/>
    <col min="3" max="6" width="11.5703125" style="1" bestFit="1" customWidth="1"/>
    <col min="7" max="7" width="12.7109375" style="1" bestFit="1" customWidth="1"/>
    <col min="8" max="8" width="12.85546875" style="1" bestFit="1" customWidth="1"/>
    <col min="9" max="11" width="11.5703125" style="1" bestFit="1" customWidth="1"/>
    <col min="12" max="12" width="12.140625" style="1" bestFit="1" customWidth="1"/>
    <col min="13" max="13" width="12.85546875" style="1" bestFit="1" customWidth="1"/>
    <col min="14" max="55" width="11.5703125" style="1" bestFit="1" customWidth="1"/>
    <col min="56" max="16384" width="11.42578125" style="1"/>
  </cols>
  <sheetData>
    <row r="2" spans="2:5" ht="18.75" x14ac:dyDescent="0.25">
      <c r="C2" s="2" t="s">
        <v>134</v>
      </c>
    </row>
    <row r="15" spans="2:5" ht="18.75" x14ac:dyDescent="0.25">
      <c r="B15" s="12" t="s">
        <v>130</v>
      </c>
    </row>
    <row r="16" spans="2:5" ht="18.75" x14ac:dyDescent="0.25">
      <c r="C16" s="2" t="s">
        <v>64</v>
      </c>
      <c r="D16" s="13"/>
      <c r="E16" s="14"/>
    </row>
    <row r="17" spans="1:20" x14ac:dyDescent="0.25">
      <c r="D17" s="13"/>
      <c r="E17" s="14"/>
    </row>
    <row r="18" spans="1:20" x14ac:dyDescent="0.25">
      <c r="C18" s="15"/>
      <c r="D18" s="13"/>
    </row>
    <row r="19" spans="1:20" ht="18.75" x14ac:dyDescent="0.25">
      <c r="B19" s="4" t="s">
        <v>42</v>
      </c>
      <c r="C19" s="6">
        <v>8</v>
      </c>
      <c r="E19" s="21"/>
      <c r="F19" s="17"/>
      <c r="I19" s="2" t="s">
        <v>133</v>
      </c>
    </row>
    <row r="20" spans="1:20" x14ac:dyDescent="0.25">
      <c r="B20" s="9"/>
      <c r="C20" s="8">
        <f>1/C19</f>
        <v>0.125</v>
      </c>
      <c r="E20" s="21"/>
      <c r="F20" s="17"/>
    </row>
    <row r="21" spans="1:20" x14ac:dyDescent="0.25">
      <c r="B21" s="3"/>
    </row>
    <row r="22" spans="1:20" x14ac:dyDescent="0.25">
      <c r="B22" s="16" t="s">
        <v>66</v>
      </c>
      <c r="C22" s="7">
        <v>0.6</v>
      </c>
      <c r="E22" s="16"/>
    </row>
    <row r="23" spans="1:20" x14ac:dyDescent="0.25">
      <c r="B23" s="16" t="s">
        <v>67</v>
      </c>
      <c r="C23" s="7">
        <v>0.8</v>
      </c>
      <c r="E23" s="16"/>
    </row>
    <row r="24" spans="1:20" x14ac:dyDescent="0.25">
      <c r="C24" s="4"/>
    </row>
    <row r="25" spans="1:20" x14ac:dyDescent="0.25">
      <c r="A25" s="14"/>
      <c r="C25" s="18">
        <v>7.1532560559880549</v>
      </c>
      <c r="F25" s="15" t="s">
        <v>60</v>
      </c>
      <c r="G25" s="22">
        <f>100000*MDETERM(C52:O64)</f>
        <v>-5.6659923193362401E-5</v>
      </c>
    </row>
    <row r="26" spans="1:20" x14ac:dyDescent="0.25">
      <c r="C26" s="4"/>
      <c r="E26" s="19" t="s">
        <v>69</v>
      </c>
      <c r="F26" s="19" t="s">
        <v>61</v>
      </c>
    </row>
    <row r="27" spans="1:20" x14ac:dyDescent="0.25">
      <c r="B27" s="7"/>
      <c r="C27" s="18"/>
      <c r="E27" s="19" t="s">
        <v>132</v>
      </c>
      <c r="F27" s="5">
        <v>7.1532560559880549</v>
      </c>
    </row>
    <row r="28" spans="1:20" x14ac:dyDescent="0.25">
      <c r="B28" s="7"/>
      <c r="C28" s="4"/>
      <c r="D28" s="3"/>
      <c r="E28" s="8"/>
    </row>
    <row r="29" spans="1:20" x14ac:dyDescent="0.25">
      <c r="B29" s="7"/>
      <c r="C29" s="7"/>
      <c r="D29" s="3"/>
      <c r="E29" s="8"/>
    </row>
    <row r="30" spans="1:20" x14ac:dyDescent="0.25">
      <c r="D30" s="15" t="s">
        <v>43</v>
      </c>
      <c r="E30" s="19">
        <v>1</v>
      </c>
      <c r="F30" s="19">
        <v>2</v>
      </c>
      <c r="G30" s="19">
        <v>3</v>
      </c>
      <c r="H30" s="19">
        <v>4</v>
      </c>
      <c r="I30" s="19">
        <v>5</v>
      </c>
      <c r="J30" s="19">
        <v>6</v>
      </c>
      <c r="K30" s="19">
        <v>7</v>
      </c>
      <c r="L30" s="19">
        <v>8</v>
      </c>
      <c r="M30" s="19">
        <v>9</v>
      </c>
      <c r="N30" s="19"/>
      <c r="P30" s="19"/>
      <c r="R30" s="19"/>
      <c r="T30" s="19"/>
    </row>
    <row r="31" spans="1:20" x14ac:dyDescent="0.25">
      <c r="E31" s="5">
        <v>0</v>
      </c>
      <c r="F31" s="5">
        <f>1/8</f>
        <v>0.125</v>
      </c>
      <c r="G31" s="5">
        <f>2/8</f>
        <v>0.25</v>
      </c>
      <c r="H31" s="5">
        <f>3/8</f>
        <v>0.375</v>
      </c>
      <c r="I31" s="5">
        <f>4/8</f>
        <v>0.5</v>
      </c>
      <c r="J31" s="5">
        <f>5/8</f>
        <v>0.625</v>
      </c>
      <c r="K31" s="5">
        <f>6/8</f>
        <v>0.75</v>
      </c>
      <c r="L31" s="5">
        <f>7/8</f>
        <v>0.875</v>
      </c>
      <c r="M31" s="5">
        <f>8/8</f>
        <v>1</v>
      </c>
      <c r="N31" s="5"/>
      <c r="P31" s="5"/>
      <c r="R31" s="5"/>
      <c r="T31" s="5"/>
    </row>
    <row r="33" spans="5:31" x14ac:dyDescent="0.25">
      <c r="E33" s="5">
        <f t="shared" ref="E33:M33" si="0">(1-$C$22*E31)*POWER(1-$C$23*E31,3)</f>
        <v>1</v>
      </c>
      <c r="F33" s="5">
        <f t="shared" si="0"/>
        <v>0.67432500000000006</v>
      </c>
      <c r="G33" s="5">
        <f t="shared" si="0"/>
        <v>0.43520000000000009</v>
      </c>
      <c r="H33" s="5">
        <f t="shared" si="0"/>
        <v>0.26582499999999992</v>
      </c>
      <c r="I33" s="5">
        <f t="shared" si="0"/>
        <v>0.1512</v>
      </c>
      <c r="J33" s="5">
        <f t="shared" si="0"/>
        <v>7.8125E-2</v>
      </c>
      <c r="K33" s="5">
        <f t="shared" si="0"/>
        <v>3.5199999999999981E-2</v>
      </c>
      <c r="L33" s="5">
        <f t="shared" si="0"/>
        <v>1.2824999999999989E-2</v>
      </c>
      <c r="M33" s="5">
        <f t="shared" si="0"/>
        <v>3.199999999999998E-3</v>
      </c>
      <c r="N33" s="11"/>
      <c r="P33" s="11"/>
      <c r="R33" s="11"/>
      <c r="T33" s="11"/>
    </row>
    <row r="34" spans="5:31" x14ac:dyDescent="0.25">
      <c r="E34" s="5"/>
      <c r="F34" s="5"/>
      <c r="G34" s="5"/>
      <c r="H34" s="5"/>
      <c r="I34" s="5"/>
      <c r="J34" s="5"/>
      <c r="K34" s="5"/>
      <c r="L34" s="5"/>
      <c r="M34" s="5"/>
      <c r="N34" s="5"/>
      <c r="P34" s="5"/>
      <c r="R34" s="5"/>
      <c r="T34" s="5"/>
      <c r="V34" s="19"/>
      <c r="W34" s="19"/>
      <c r="X34" s="19"/>
      <c r="Y34" s="19"/>
      <c r="Z34" s="19"/>
      <c r="AA34" s="19"/>
      <c r="AB34" s="19"/>
      <c r="AC34" s="19"/>
      <c r="AD34" s="19"/>
      <c r="AE34" s="19"/>
    </row>
    <row r="35" spans="5:31" x14ac:dyDescent="0.25">
      <c r="E35" s="5">
        <f t="shared" ref="E35:M35" si="1">(1-$C$22*E31)*(1-$C$23*E31)</f>
        <v>1</v>
      </c>
      <c r="F35" s="5">
        <f t="shared" si="1"/>
        <v>0.83250000000000002</v>
      </c>
      <c r="G35" s="5">
        <f t="shared" si="1"/>
        <v>0.68</v>
      </c>
      <c r="H35" s="5">
        <f t="shared" si="1"/>
        <v>0.54249999999999998</v>
      </c>
      <c r="I35" s="5">
        <f t="shared" si="1"/>
        <v>0.42</v>
      </c>
      <c r="J35" s="5">
        <f t="shared" si="1"/>
        <v>0.3125</v>
      </c>
      <c r="K35" s="5">
        <f t="shared" si="1"/>
        <v>0.21999999999999997</v>
      </c>
      <c r="L35" s="5">
        <f t="shared" si="1"/>
        <v>0.14249999999999996</v>
      </c>
      <c r="M35" s="5">
        <f t="shared" si="1"/>
        <v>7.9999999999999988E-2</v>
      </c>
      <c r="N35" s="5"/>
      <c r="P35" s="5"/>
      <c r="R35" s="5"/>
      <c r="T35" s="5"/>
      <c r="V35" s="19"/>
      <c r="W35" s="19"/>
      <c r="X35" s="19"/>
      <c r="Y35" s="19"/>
      <c r="Z35" s="19"/>
      <c r="AA35" s="19"/>
      <c r="AB35" s="19"/>
      <c r="AC35" s="19"/>
      <c r="AD35" s="19"/>
      <c r="AE35" s="19"/>
    </row>
    <row r="36" spans="5:31" x14ac:dyDescent="0.25">
      <c r="E36" s="11"/>
      <c r="F36" s="11"/>
      <c r="G36" s="11"/>
      <c r="H36" s="11"/>
      <c r="I36" s="11"/>
      <c r="J36" s="11"/>
      <c r="K36" s="11"/>
      <c r="L36" s="11"/>
      <c r="M36" s="11"/>
      <c r="N36" s="11"/>
      <c r="P36" s="11"/>
      <c r="R36" s="11"/>
      <c r="T36" s="11"/>
    </row>
    <row r="37" spans="5:31" x14ac:dyDescent="0.25">
      <c r="E37" s="5">
        <f t="shared" ref="E37:M37" si="2">1+E31+E31*E31</f>
        <v>1</v>
      </c>
      <c r="F37" s="5">
        <f t="shared" si="2"/>
        <v>1.140625</v>
      </c>
      <c r="G37" s="5">
        <f t="shared" si="2"/>
        <v>1.3125</v>
      </c>
      <c r="H37" s="5">
        <f t="shared" si="2"/>
        <v>1.515625</v>
      </c>
      <c r="I37" s="5">
        <f t="shared" si="2"/>
        <v>1.75</v>
      </c>
      <c r="J37" s="5">
        <f t="shared" si="2"/>
        <v>2.015625</v>
      </c>
      <c r="K37" s="5">
        <f t="shared" si="2"/>
        <v>2.3125</v>
      </c>
      <c r="L37" s="5">
        <f t="shared" si="2"/>
        <v>2.640625</v>
      </c>
      <c r="M37" s="5">
        <f t="shared" si="2"/>
        <v>3</v>
      </c>
      <c r="N37" s="5"/>
      <c r="P37" s="5"/>
      <c r="R37" s="5"/>
      <c r="T37" s="5"/>
    </row>
    <row r="38" spans="5:31" x14ac:dyDescent="0.25">
      <c r="E38" s="5"/>
      <c r="F38" s="5"/>
      <c r="G38" s="5"/>
      <c r="H38" s="5"/>
      <c r="I38" s="5"/>
      <c r="J38" s="5"/>
      <c r="K38" s="5"/>
      <c r="L38" s="5"/>
      <c r="M38" s="5"/>
      <c r="N38" s="11"/>
      <c r="P38" s="11"/>
      <c r="R38" s="11"/>
      <c r="T38" s="11"/>
    </row>
    <row r="39" spans="5:31" x14ac:dyDescent="0.25">
      <c r="E39" s="5">
        <f t="shared" ref="E39:M39" si="3">1+E31</f>
        <v>1</v>
      </c>
      <c r="F39" s="5">
        <f t="shared" si="3"/>
        <v>1.125</v>
      </c>
      <c r="G39" s="5">
        <f t="shared" si="3"/>
        <v>1.25</v>
      </c>
      <c r="H39" s="5">
        <f t="shared" si="3"/>
        <v>1.375</v>
      </c>
      <c r="I39" s="5">
        <f t="shared" si="3"/>
        <v>1.5</v>
      </c>
      <c r="J39" s="5">
        <f t="shared" si="3"/>
        <v>1.625</v>
      </c>
      <c r="K39" s="5">
        <f t="shared" si="3"/>
        <v>1.75</v>
      </c>
      <c r="L39" s="5">
        <f t="shared" si="3"/>
        <v>1.875</v>
      </c>
      <c r="M39" s="5">
        <f t="shared" si="3"/>
        <v>2</v>
      </c>
      <c r="N39" s="5"/>
      <c r="P39" s="5"/>
      <c r="R39" s="5"/>
      <c r="T39" s="11"/>
    </row>
    <row r="40" spans="5:31" x14ac:dyDescent="0.25">
      <c r="E40" s="5"/>
      <c r="F40" s="5"/>
      <c r="G40" s="5"/>
      <c r="H40" s="5"/>
      <c r="I40" s="5"/>
      <c r="J40" s="5"/>
      <c r="K40" s="5"/>
      <c r="L40" s="5"/>
      <c r="M40" s="5"/>
      <c r="N40" s="11"/>
      <c r="P40" s="11"/>
      <c r="R40" s="11"/>
      <c r="T40" s="11"/>
    </row>
    <row r="41" spans="5:31" x14ac:dyDescent="0.25">
      <c r="E41" s="5">
        <f t="shared" ref="E41:M41" si="4">1-$C$22-2*$C$22*E31</f>
        <v>0.4</v>
      </c>
      <c r="F41" s="5">
        <f t="shared" si="4"/>
        <v>0.25</v>
      </c>
      <c r="G41" s="5">
        <f t="shared" si="4"/>
        <v>0.10000000000000003</v>
      </c>
      <c r="H41" s="5">
        <f t="shared" si="4"/>
        <v>-4.9999999999999933E-2</v>
      </c>
      <c r="I41" s="5">
        <f t="shared" si="4"/>
        <v>-0.19999999999999996</v>
      </c>
      <c r="J41" s="5">
        <f t="shared" si="4"/>
        <v>-0.35</v>
      </c>
      <c r="K41" s="5">
        <f t="shared" si="4"/>
        <v>-0.49999999999999989</v>
      </c>
      <c r="L41" s="5">
        <f t="shared" si="4"/>
        <v>-0.65</v>
      </c>
      <c r="M41" s="5">
        <f t="shared" si="4"/>
        <v>-0.79999999999999993</v>
      </c>
      <c r="N41" s="11"/>
      <c r="P41" s="11"/>
      <c r="R41" s="11"/>
      <c r="T41" s="11"/>
    </row>
    <row r="42" spans="5:31" x14ac:dyDescent="0.25">
      <c r="E42" s="5">
        <f t="shared" ref="E42:M42" si="5">1-$C$23*E31</f>
        <v>1</v>
      </c>
      <c r="F42" s="5">
        <f t="shared" si="5"/>
        <v>0.9</v>
      </c>
      <c r="G42" s="5">
        <f t="shared" si="5"/>
        <v>0.8</v>
      </c>
      <c r="H42" s="5">
        <f t="shared" si="5"/>
        <v>0.7</v>
      </c>
      <c r="I42" s="5">
        <f t="shared" si="5"/>
        <v>0.6</v>
      </c>
      <c r="J42" s="5">
        <f t="shared" si="5"/>
        <v>0.5</v>
      </c>
      <c r="K42" s="5">
        <f t="shared" si="5"/>
        <v>0.39999999999999991</v>
      </c>
      <c r="L42" s="5">
        <f t="shared" si="5"/>
        <v>0.29999999999999993</v>
      </c>
      <c r="M42" s="5">
        <f t="shared" si="5"/>
        <v>0.19999999999999996</v>
      </c>
      <c r="N42" s="11"/>
      <c r="P42" s="11"/>
      <c r="R42" s="11"/>
      <c r="T42" s="11"/>
    </row>
    <row r="43" spans="5:31" x14ac:dyDescent="0.25">
      <c r="E43" s="19"/>
      <c r="F43" s="19"/>
      <c r="G43" s="19"/>
      <c r="H43" s="19"/>
      <c r="I43" s="19"/>
      <c r="J43" s="19"/>
      <c r="K43" s="19"/>
      <c r="L43" s="19"/>
      <c r="M43" s="19"/>
      <c r="N43" s="11"/>
      <c r="P43" s="11"/>
      <c r="R43" s="11"/>
      <c r="T43" s="11"/>
    </row>
    <row r="44" spans="5:31" x14ac:dyDescent="0.25">
      <c r="E44" s="5">
        <f t="shared" ref="E44:M44" si="6">1+(1-$C$22)*E31-$C$22*E31*E31</f>
        <v>1</v>
      </c>
      <c r="F44" s="5">
        <f t="shared" si="6"/>
        <v>1.0406250000000001</v>
      </c>
      <c r="G44" s="5">
        <f t="shared" si="6"/>
        <v>1.0625</v>
      </c>
      <c r="H44" s="5">
        <f t="shared" si="6"/>
        <v>1.0656249999999998</v>
      </c>
      <c r="I44" s="5">
        <f t="shared" si="6"/>
        <v>1.05</v>
      </c>
      <c r="J44" s="5">
        <f t="shared" si="6"/>
        <v>1.015625</v>
      </c>
      <c r="K44" s="5">
        <f t="shared" si="6"/>
        <v>0.96250000000000013</v>
      </c>
      <c r="L44" s="5">
        <f t="shared" si="6"/>
        <v>0.890625</v>
      </c>
      <c r="M44" s="5">
        <f t="shared" si="6"/>
        <v>0.79999999999999993</v>
      </c>
    </row>
    <row r="45" spans="5:31" x14ac:dyDescent="0.25">
      <c r="E45" s="19"/>
      <c r="F45" s="19"/>
      <c r="G45" s="19"/>
      <c r="H45" s="19"/>
      <c r="I45" s="19"/>
      <c r="J45" s="19"/>
      <c r="K45" s="19"/>
      <c r="L45" s="19"/>
      <c r="M45" s="19"/>
    </row>
    <row r="46" spans="5:31" x14ac:dyDescent="0.25">
      <c r="E46" s="5">
        <f t="shared" ref="E46:M46" si="7">$C$20*E41*E42*E42*E42-3*$C$20*$C$23*E44*E42*E42</f>
        <v>-0.25000000000000006</v>
      </c>
      <c r="F46" s="5">
        <f t="shared" si="7"/>
        <v>-0.23009062500000002</v>
      </c>
      <c r="G46" s="5">
        <f t="shared" si="7"/>
        <v>-0.19760000000000005</v>
      </c>
      <c r="H46" s="5">
        <f t="shared" si="7"/>
        <v>-0.15879062499999999</v>
      </c>
      <c r="I46" s="5">
        <f t="shared" si="7"/>
        <v>-0.11880000000000002</v>
      </c>
      <c r="J46" s="5">
        <f t="shared" si="7"/>
        <v>-8.1640625000000008E-2</v>
      </c>
      <c r="K46" s="5">
        <f t="shared" si="7"/>
        <v>-5.0199999999999988E-2</v>
      </c>
      <c r="L46" s="5">
        <f t="shared" si="7"/>
        <v>-2.6240624999999986E-2</v>
      </c>
      <c r="M46" s="5">
        <f t="shared" si="7"/>
        <v>-1.0399999999999996E-2</v>
      </c>
    </row>
    <row r="47" spans="5:31" x14ac:dyDescent="0.25">
      <c r="E47" s="19"/>
      <c r="F47" s="19"/>
      <c r="G47" s="19"/>
      <c r="H47" s="19"/>
      <c r="I47" s="19"/>
      <c r="J47" s="19"/>
      <c r="K47" s="19"/>
      <c r="L47" s="19"/>
      <c r="M47" s="19"/>
    </row>
    <row r="48" spans="5:31" x14ac:dyDescent="0.25">
      <c r="E48" s="5">
        <f t="shared" ref="E48:M48" si="8">-2*$C$20*$C$20*$C$22*E42*E42*E42-6*$C$20*$C$20*$C$23*E41*E42*E42+6*$C$20*$C$20*$C$23*$C$23*E44*E42</f>
        <v>1.125000000000001E-2</v>
      </c>
      <c r="F48" s="5">
        <f t="shared" si="8"/>
        <v>2.7337500000000015E-2</v>
      </c>
      <c r="G48" s="5">
        <f t="shared" si="8"/>
        <v>3.6600000000000014E-2</v>
      </c>
      <c r="H48" s="5">
        <f t="shared" si="8"/>
        <v>4.0162500000000004E-2</v>
      </c>
      <c r="I48" s="5">
        <f t="shared" si="8"/>
        <v>3.9150000000000004E-2</v>
      </c>
      <c r="J48" s="5">
        <f t="shared" si="8"/>
        <v>3.468750000000001E-2</v>
      </c>
      <c r="K48" s="5">
        <f t="shared" si="8"/>
        <v>2.7900000000000001E-2</v>
      </c>
      <c r="L48" s="5">
        <f t="shared" si="8"/>
        <v>1.99125E-2</v>
      </c>
      <c r="M48" s="5">
        <f t="shared" si="8"/>
        <v>1.1849999999999999E-2</v>
      </c>
    </row>
    <row r="49" spans="2:26" x14ac:dyDescent="0.25">
      <c r="E49" s="19"/>
      <c r="G49" s="19"/>
      <c r="I49" s="19"/>
      <c r="K49" s="19"/>
      <c r="M49" s="19"/>
      <c r="O49" s="19"/>
      <c r="Q49" s="19"/>
      <c r="S49" s="19"/>
      <c r="U49" s="5"/>
    </row>
    <row r="50" spans="2:26" x14ac:dyDescent="0.25">
      <c r="E50" s="19"/>
      <c r="G50" s="19"/>
      <c r="I50" s="19"/>
      <c r="K50" s="19"/>
      <c r="M50" s="19"/>
      <c r="O50" s="19"/>
      <c r="Q50" s="19"/>
      <c r="S50" s="19"/>
      <c r="U50" s="5"/>
    </row>
    <row r="51" spans="2:26" x14ac:dyDescent="0.25">
      <c r="C51" s="10" t="s">
        <v>68</v>
      </c>
      <c r="D51" s="10" t="s">
        <v>0</v>
      </c>
      <c r="E51" s="10" t="s">
        <v>1</v>
      </c>
      <c r="F51" s="10" t="s">
        <v>2</v>
      </c>
      <c r="G51" s="10" t="s">
        <v>3</v>
      </c>
      <c r="H51" s="10" t="s">
        <v>4</v>
      </c>
      <c r="I51" s="10" t="s">
        <v>5</v>
      </c>
      <c r="J51" s="10" t="s">
        <v>6</v>
      </c>
      <c r="K51" s="10" t="s">
        <v>7</v>
      </c>
      <c r="L51" s="10" t="s">
        <v>8</v>
      </c>
      <c r="M51" s="10" t="s">
        <v>9</v>
      </c>
      <c r="N51" s="10" t="s">
        <v>10</v>
      </c>
      <c r="O51" s="10" t="s">
        <v>11</v>
      </c>
      <c r="P51" s="10"/>
      <c r="R51" s="10"/>
      <c r="T51" s="10"/>
      <c r="V51" s="10"/>
      <c r="X51" s="10"/>
    </row>
    <row r="52" spans="2:26" x14ac:dyDescent="0.25">
      <c r="B52" s="1" t="s">
        <v>19</v>
      </c>
      <c r="C52" s="5">
        <f>E39*E33-E46-E48/12</f>
        <v>1.2490625</v>
      </c>
      <c r="D52" s="5">
        <f>-4*E39*E33+2*E46+4/3*E48</f>
        <v>-4.4850000000000003</v>
      </c>
      <c r="E52" s="5">
        <f>6*E39*E33-5/2*E48-$C$20*$C$20*$C$20*$C$20*E37*E35*$C$25*$C$25</f>
        <v>5.9593825507318039</v>
      </c>
      <c r="F52" s="5">
        <f>-4*E39*E33-2*E46+4/3*E48</f>
        <v>-3.4849999999999999</v>
      </c>
      <c r="G52" s="5">
        <f>E39*E33+E46-E48/12</f>
        <v>0.74906249999999996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/>
      <c r="R52" s="5"/>
      <c r="T52" s="5"/>
      <c r="V52" s="5"/>
      <c r="X52" s="5"/>
      <c r="Z52" s="5"/>
    </row>
    <row r="53" spans="2:26" x14ac:dyDescent="0.25">
      <c r="B53" s="1" t="s">
        <v>20</v>
      </c>
      <c r="C53" s="5">
        <v>0</v>
      </c>
      <c r="D53" s="5">
        <f>F39*F33-F46-F48/12</f>
        <v>0.98642812499999999</v>
      </c>
      <c r="E53" s="5">
        <f>-4*F39*F33+2*F46+4/3*F48</f>
        <v>-3.4581937500000004</v>
      </c>
      <c r="F53" s="5">
        <f>6*F39*F33-5/2*F48-$C$20*$C$20*$C$20*$C$20*F37*F35*$C$25*$C$25</f>
        <v>4.4714875410445085</v>
      </c>
      <c r="G53" s="5">
        <f>-4*F39*F33-2*F46+4/3*F48</f>
        <v>-2.53783125</v>
      </c>
      <c r="H53" s="5">
        <f>F39*F33+F46-F48/12</f>
        <v>0.526246875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/>
      <c r="R53" s="5"/>
      <c r="T53" s="5"/>
      <c r="V53" s="5"/>
      <c r="X53" s="5"/>
      <c r="Z53" s="5"/>
    </row>
    <row r="54" spans="2:26" x14ac:dyDescent="0.25">
      <c r="B54" s="1" t="s">
        <v>21</v>
      </c>
      <c r="C54" s="5">
        <v>0</v>
      </c>
      <c r="D54" s="5">
        <v>0</v>
      </c>
      <c r="E54" s="5">
        <f>G39*G33-G46-G48/12</f>
        <v>0.73855000000000026</v>
      </c>
      <c r="F54" s="5">
        <f>-4*G39*G33+2*G46+4/3*G48</f>
        <v>-2.5224000000000006</v>
      </c>
      <c r="G54" s="5">
        <f>6*G39*G33-5/2*G48-$C$20*$C$20*$C$20*$C$20*G37*G35*$C$25*$C$25</f>
        <v>3.1613504890281359</v>
      </c>
      <c r="H54" s="5">
        <f>-4*G39*G33-2*G46+4/3*G48</f>
        <v>-1.7320000000000007</v>
      </c>
      <c r="I54" s="5">
        <f>G39*G33+G46-G48/12</f>
        <v>0.3433500000000001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/>
      <c r="R54" s="5"/>
      <c r="T54" s="5"/>
      <c r="V54" s="5"/>
      <c r="X54" s="5"/>
      <c r="Z54" s="5"/>
    </row>
    <row r="55" spans="2:26" x14ac:dyDescent="0.25">
      <c r="B55" s="1" t="s">
        <v>22</v>
      </c>
      <c r="C55" s="5">
        <v>0</v>
      </c>
      <c r="D55" s="5">
        <v>0</v>
      </c>
      <c r="E55" s="5">
        <v>0</v>
      </c>
      <c r="F55" s="5">
        <f>H39*H33-H46-H48/12</f>
        <v>0.52095312499999991</v>
      </c>
      <c r="G55" s="5">
        <f>-4*H39*H33+2*H46+4/3*H48</f>
        <v>-1.7260687499999996</v>
      </c>
      <c r="H55" s="5">
        <f>6*H39*H33-5/2*H48-$C$20*$C$20*$C$20*$C$20*H37*H35*$C$25*$C$25</f>
        <v>2.0823783763810053</v>
      </c>
      <c r="I55" s="5">
        <f>-4*H39*H33-2*H46+4/3*H48</f>
        <v>-1.0909062499999997</v>
      </c>
      <c r="J55" s="5">
        <f>H39*H33+H46-H48/12</f>
        <v>0.20337187499999992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/>
      <c r="R55" s="5"/>
      <c r="T55" s="5"/>
      <c r="V55" s="5"/>
      <c r="X55" s="5"/>
      <c r="Z55" s="5"/>
    </row>
    <row r="56" spans="2:26" x14ac:dyDescent="0.25">
      <c r="B56" s="1" t="s">
        <v>23</v>
      </c>
      <c r="C56" s="5">
        <v>0</v>
      </c>
      <c r="D56" s="5">
        <v>0</v>
      </c>
      <c r="E56" s="5">
        <v>0</v>
      </c>
      <c r="F56" s="5">
        <v>0</v>
      </c>
      <c r="G56" s="5">
        <f>I39*I33-I46-I48/12</f>
        <v>0.34233750000000002</v>
      </c>
      <c r="H56" s="5">
        <f>-4*I39*I33+2*I46+4/3*I48</f>
        <v>-1.0926</v>
      </c>
      <c r="I56" s="5">
        <f>6*I39*I33-5/2*I48-$C$20*$C$20*$C$20*$C$20*I37*I35*$C$25*$C$25</f>
        <v>1.2537430497878761</v>
      </c>
      <c r="J56" s="5">
        <f>-4*I39*I33-2*I46+4/3*I48</f>
        <v>-0.61739999999999995</v>
      </c>
      <c r="K56" s="5">
        <f>I39*I33+I46-I48/12</f>
        <v>0.10473749999999998</v>
      </c>
      <c r="L56" s="5">
        <v>0</v>
      </c>
      <c r="M56" s="5">
        <v>0</v>
      </c>
      <c r="N56" s="5">
        <v>0</v>
      </c>
      <c r="O56" s="5">
        <v>0</v>
      </c>
      <c r="P56" s="5"/>
      <c r="R56" s="5"/>
      <c r="T56" s="5"/>
      <c r="V56" s="5"/>
      <c r="X56" s="5"/>
      <c r="Z56" s="5"/>
    </row>
    <row r="57" spans="2:26" x14ac:dyDescent="0.25">
      <c r="B57" s="1" t="s">
        <v>24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f>J39*J33-J46-J48/12</f>
        <v>0.20570312500000001</v>
      </c>
      <c r="I57" s="5">
        <f>-4*J39*J33+2*J46+4/3*J48</f>
        <v>-0.62484375000000003</v>
      </c>
      <c r="J57" s="5">
        <f>6*J39*J33-5/2*J48-$C$20*$C$20*$C$20*$C$20*J37*J35*$C$25*$C$25</f>
        <v>0.66713122091993526</v>
      </c>
      <c r="K57" s="5">
        <f>-4*J39*J33-2*J46+4/3*J48</f>
        <v>-0.29828124999999994</v>
      </c>
      <c r="L57" s="5">
        <f>J39*J33+J46-J48/12</f>
        <v>4.2421874999999991E-2</v>
      </c>
      <c r="M57" s="5">
        <v>0</v>
      </c>
      <c r="N57" s="5">
        <v>0</v>
      </c>
      <c r="O57" s="5">
        <v>0</v>
      </c>
      <c r="P57" s="5"/>
      <c r="R57" s="5"/>
      <c r="T57" s="5"/>
      <c r="V57" s="5"/>
      <c r="X57" s="5"/>
      <c r="Z57" s="5"/>
    </row>
    <row r="58" spans="2:26" x14ac:dyDescent="0.25">
      <c r="B58" s="1" t="s">
        <v>25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f>K39*K33-K46-K48/12</f>
        <v>0.10947499999999996</v>
      </c>
      <c r="J58" s="5">
        <f>-4*K39*K33+2*K46+4/3*K48</f>
        <v>-0.30959999999999982</v>
      </c>
      <c r="K58" s="5">
        <f>6*K39*K33-5/2*K48-$C$20*$C$20*$C$20*$C$20*K37*K35*$C$25*$C$25</f>
        <v>0.29349446643480526</v>
      </c>
      <c r="L58" s="5">
        <f>-4*K39*K33-2*K46+4/3*K48</f>
        <v>-0.10879999999999991</v>
      </c>
      <c r="M58" s="5">
        <f>K39*K33+K46-K48/12</f>
        <v>9.0749999999999789E-3</v>
      </c>
      <c r="N58" s="5">
        <v>0</v>
      </c>
      <c r="O58" s="5">
        <v>0</v>
      </c>
      <c r="P58" s="5"/>
      <c r="R58" s="5"/>
      <c r="T58" s="5"/>
      <c r="V58" s="5"/>
      <c r="X58" s="5"/>
      <c r="Z58" s="5"/>
    </row>
    <row r="59" spans="2:26" x14ac:dyDescent="0.25">
      <c r="B59" s="1" t="s">
        <v>26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f>L39*L33-L46-L48/12</f>
        <v>4.8628124999999973E-2</v>
      </c>
      <c r="K59" s="5">
        <f>-4*L39*L33+2*L46+4/3*L48</f>
        <v>-0.12211874999999991</v>
      </c>
      <c r="L59" s="5">
        <f>6*L39*L33-5/2*L48-$C$20*$C$20*$C$20*$C$20*L37*L35*$C$25*$C$25</f>
        <v>8.9799227976541704E-2</v>
      </c>
      <c r="M59" s="5">
        <f>-4*L39*L33-2*L46+4/3*L48</f>
        <v>-1.7156249999999956E-2</v>
      </c>
      <c r="N59" s="5">
        <f>L39*L33+L46-L48/12</f>
        <v>-3.853125000000005E-3</v>
      </c>
      <c r="O59" s="5">
        <v>0</v>
      </c>
      <c r="P59" s="5"/>
      <c r="R59" s="5"/>
      <c r="T59" s="5"/>
      <c r="V59" s="5"/>
      <c r="X59" s="5"/>
      <c r="Z59" s="5"/>
    </row>
    <row r="60" spans="2:26" x14ac:dyDescent="0.25">
      <c r="B60" s="1" t="s">
        <v>27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f>M39*M33-M46-M48/12</f>
        <v>1.5812499999999993E-2</v>
      </c>
      <c r="L60" s="5">
        <f>-4*M39*M33+2*M46+4/3*M48</f>
        <v>-3.0599999999999978E-2</v>
      </c>
      <c r="M60" s="5">
        <f>6*M39*M33-5/2*M48-$C$20*$C$20*$C$20*$C$20*M37*M35*$C$25*$C$25</f>
        <v>5.7768121756329987E-3</v>
      </c>
      <c r="N60" s="5">
        <f>-4*M39*M33-2*M46+4/3*M48</f>
        <v>1.1000000000000006E-2</v>
      </c>
      <c r="O60" s="5">
        <f>M39*M33+M46-M48/12</f>
        <v>-4.9874999999999997E-3</v>
      </c>
      <c r="P60" s="5"/>
      <c r="R60" s="5"/>
      <c r="T60" s="5"/>
      <c r="V60" s="5"/>
      <c r="X60" s="5"/>
      <c r="Z60" s="5"/>
    </row>
    <row r="61" spans="2:26" x14ac:dyDescent="0.25">
      <c r="B61" s="1" t="s">
        <v>15</v>
      </c>
      <c r="C61" s="5">
        <v>0</v>
      </c>
      <c r="D61" s="5">
        <v>0</v>
      </c>
      <c r="E61" s="5">
        <v>1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/>
      <c r="R61" s="5"/>
      <c r="T61" s="5"/>
      <c r="V61" s="5"/>
      <c r="X61" s="5"/>
      <c r="Z61" s="5"/>
    </row>
    <row r="62" spans="2:26" x14ac:dyDescent="0.25">
      <c r="B62" s="1" t="s">
        <v>16</v>
      </c>
      <c r="C62" s="5">
        <v>1</v>
      </c>
      <c r="D62" s="5">
        <v>-8</v>
      </c>
      <c r="E62" s="5">
        <v>0</v>
      </c>
      <c r="F62" s="5">
        <v>8</v>
      </c>
      <c r="G62" s="5">
        <v>-1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/>
      <c r="R62" s="5"/>
      <c r="T62" s="5"/>
      <c r="V62" s="5"/>
      <c r="X62" s="5"/>
      <c r="Z62" s="5"/>
    </row>
    <row r="63" spans="2:26" x14ac:dyDescent="0.25">
      <c r="B63" s="1" t="s">
        <v>17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1</v>
      </c>
      <c r="N63" s="5">
        <v>0</v>
      </c>
      <c r="O63" s="5">
        <v>0</v>
      </c>
      <c r="P63" s="5"/>
      <c r="R63" s="5"/>
      <c r="T63" s="5"/>
      <c r="V63" s="5"/>
      <c r="X63" s="5"/>
      <c r="Z63" s="5"/>
    </row>
    <row r="64" spans="2:26" x14ac:dyDescent="0.25">
      <c r="B64" s="1" t="s">
        <v>18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1</v>
      </c>
      <c r="L64" s="5">
        <v>-8</v>
      </c>
      <c r="M64" s="5">
        <v>0</v>
      </c>
      <c r="N64" s="5">
        <v>8</v>
      </c>
      <c r="O64" s="5">
        <v>-1</v>
      </c>
      <c r="P64" s="5"/>
      <c r="R64" s="5"/>
      <c r="T64" s="5"/>
      <c r="V64" s="5"/>
      <c r="X64" s="5"/>
      <c r="Z64" s="5"/>
    </row>
    <row r="87" spans="2:11" ht="18.75" x14ac:dyDescent="0.25">
      <c r="B87" s="12" t="s">
        <v>130</v>
      </c>
      <c r="K87" s="2"/>
    </row>
    <row r="88" spans="2:11" ht="18.75" x14ac:dyDescent="0.25">
      <c r="C88" s="2" t="s">
        <v>65</v>
      </c>
      <c r="D88" s="13"/>
      <c r="E88" s="14"/>
    </row>
    <row r="89" spans="2:11" x14ac:dyDescent="0.25">
      <c r="D89" s="13"/>
      <c r="E89" s="14"/>
    </row>
    <row r="90" spans="2:11" x14ac:dyDescent="0.25">
      <c r="C90" s="15"/>
      <c r="D90" s="13"/>
    </row>
    <row r="91" spans="2:11" ht="18.75" x14ac:dyDescent="0.25">
      <c r="B91" s="4" t="s">
        <v>42</v>
      </c>
      <c r="C91" s="6">
        <v>16</v>
      </c>
      <c r="E91" s="21"/>
      <c r="F91" s="17"/>
      <c r="K91" s="2" t="s">
        <v>133</v>
      </c>
    </row>
    <row r="92" spans="2:11" x14ac:dyDescent="0.25">
      <c r="B92" s="9"/>
      <c r="C92" s="8">
        <f>1/C91</f>
        <v>6.25E-2</v>
      </c>
      <c r="E92" s="21"/>
      <c r="F92" s="17"/>
    </row>
    <row r="93" spans="2:11" x14ac:dyDescent="0.25">
      <c r="B93" s="3"/>
    </row>
    <row r="94" spans="2:11" x14ac:dyDescent="0.25">
      <c r="B94" s="16" t="s">
        <v>66</v>
      </c>
      <c r="C94" s="7">
        <f>C22</f>
        <v>0.6</v>
      </c>
      <c r="E94" s="16"/>
    </row>
    <row r="95" spans="2:11" x14ac:dyDescent="0.25">
      <c r="B95" s="16" t="s">
        <v>67</v>
      </c>
      <c r="C95" s="7">
        <f>C23</f>
        <v>0.8</v>
      </c>
      <c r="E95" s="16"/>
    </row>
    <row r="96" spans="2:11" x14ac:dyDescent="0.25">
      <c r="C96" s="4"/>
    </row>
    <row r="97" spans="1:23" x14ac:dyDescent="0.25">
      <c r="A97" s="14"/>
      <c r="C97" s="18">
        <v>12.451054499842048</v>
      </c>
      <c r="F97" s="15" t="s">
        <v>60</v>
      </c>
      <c r="G97" s="22">
        <f>1000000000000000*MDETERM(C124:W144)</f>
        <v>3.9291926341205334E-7</v>
      </c>
    </row>
    <row r="98" spans="1:23" x14ac:dyDescent="0.25">
      <c r="C98" s="4"/>
      <c r="E98" s="19" t="s">
        <v>69</v>
      </c>
      <c r="F98" s="19" t="s">
        <v>61</v>
      </c>
      <c r="G98" s="19" t="s">
        <v>62</v>
      </c>
      <c r="H98" s="19"/>
    </row>
    <row r="99" spans="1:23" x14ac:dyDescent="0.25">
      <c r="B99" s="7"/>
      <c r="C99" s="18"/>
      <c r="E99" s="19" t="s">
        <v>132</v>
      </c>
      <c r="F99" s="5">
        <v>7.1532560559880549</v>
      </c>
      <c r="G99" s="5">
        <v>12.451054499842048</v>
      </c>
      <c r="H99" s="5"/>
    </row>
    <row r="100" spans="1:23" x14ac:dyDescent="0.25">
      <c r="B100" s="7"/>
      <c r="C100" s="4"/>
      <c r="D100" s="3"/>
      <c r="E100" s="8"/>
    </row>
    <row r="101" spans="1:23" x14ac:dyDescent="0.25">
      <c r="B101" s="7"/>
      <c r="C101" s="7"/>
      <c r="D101" s="3"/>
      <c r="E101" s="8"/>
    </row>
    <row r="102" spans="1:23" x14ac:dyDescent="0.25">
      <c r="D102" s="15" t="s">
        <v>43</v>
      </c>
      <c r="E102" s="19">
        <v>1</v>
      </c>
      <c r="F102" s="19">
        <v>2</v>
      </c>
      <c r="G102" s="19">
        <v>3</v>
      </c>
      <c r="H102" s="19">
        <v>4</v>
      </c>
      <c r="I102" s="19">
        <v>5</v>
      </c>
      <c r="J102" s="19">
        <v>6</v>
      </c>
      <c r="K102" s="19">
        <v>7</v>
      </c>
      <c r="L102" s="19">
        <v>8</v>
      </c>
      <c r="M102" s="19">
        <v>9</v>
      </c>
      <c r="N102" s="19">
        <v>10</v>
      </c>
      <c r="O102" s="19">
        <v>11</v>
      </c>
      <c r="P102" s="19">
        <v>12</v>
      </c>
      <c r="Q102" s="19">
        <v>13</v>
      </c>
      <c r="R102" s="19">
        <v>14</v>
      </c>
      <c r="S102" s="19">
        <v>15</v>
      </c>
      <c r="T102" s="19">
        <v>16</v>
      </c>
      <c r="U102" s="19">
        <v>17</v>
      </c>
    </row>
    <row r="103" spans="1:23" x14ac:dyDescent="0.25">
      <c r="E103" s="5">
        <v>0</v>
      </c>
      <c r="F103" s="5">
        <f>1/C91</f>
        <v>6.25E-2</v>
      </c>
      <c r="G103" s="5">
        <f>2/C91</f>
        <v>0.125</v>
      </c>
      <c r="H103" s="5">
        <f>3/C91</f>
        <v>0.1875</v>
      </c>
      <c r="I103" s="5">
        <f>4/C91</f>
        <v>0.25</v>
      </c>
      <c r="J103" s="5">
        <f>5/C91</f>
        <v>0.3125</v>
      </c>
      <c r="K103" s="5">
        <f>6/C91</f>
        <v>0.375</v>
      </c>
      <c r="L103" s="5">
        <f>7/C91</f>
        <v>0.4375</v>
      </c>
      <c r="M103" s="5">
        <f>8/C91</f>
        <v>0.5</v>
      </c>
      <c r="N103" s="5">
        <f>9/C91</f>
        <v>0.5625</v>
      </c>
      <c r="O103" s="5">
        <f>10/C91</f>
        <v>0.625</v>
      </c>
      <c r="P103" s="5">
        <f>11/C91</f>
        <v>0.6875</v>
      </c>
      <c r="Q103" s="5">
        <f>12/C91</f>
        <v>0.75</v>
      </c>
      <c r="R103" s="5">
        <f>13/C91</f>
        <v>0.8125</v>
      </c>
      <c r="S103" s="5">
        <f>14/C91</f>
        <v>0.875</v>
      </c>
      <c r="T103" s="5">
        <f>15/C91</f>
        <v>0.9375</v>
      </c>
      <c r="U103" s="5">
        <f>16/C91</f>
        <v>1</v>
      </c>
    </row>
    <row r="105" spans="1:23" x14ac:dyDescent="0.25">
      <c r="E105" s="5">
        <f t="shared" ref="E105:O105" si="9">(1-$C$94*E103)*POWER(1-$C$95*E103,3)</f>
        <v>1</v>
      </c>
      <c r="F105" s="5">
        <f t="shared" si="9"/>
        <v>0.82522343749999993</v>
      </c>
      <c r="G105" s="5">
        <f t="shared" si="9"/>
        <v>0.67432500000000006</v>
      </c>
      <c r="H105" s="5">
        <f t="shared" si="9"/>
        <v>0.5450359374999999</v>
      </c>
      <c r="I105" s="5">
        <f t="shared" si="9"/>
        <v>0.43520000000000009</v>
      </c>
      <c r="J105" s="5">
        <f t="shared" si="9"/>
        <v>0.3427734375</v>
      </c>
      <c r="K105" s="5">
        <f t="shared" si="9"/>
        <v>0.26582499999999992</v>
      </c>
      <c r="L105" s="5">
        <f t="shared" si="9"/>
        <v>0.20253593749999993</v>
      </c>
      <c r="M105" s="5">
        <f t="shared" si="9"/>
        <v>0.1512</v>
      </c>
      <c r="N105" s="5">
        <f t="shared" si="9"/>
        <v>0.11022343750000005</v>
      </c>
      <c r="O105" s="5">
        <f t="shared" si="9"/>
        <v>7.8125E-2</v>
      </c>
      <c r="P105" s="5">
        <f t="shared" ref="P105:U105" si="10">(1-$C$94*P103)*POWER(1-$C$95*P103,3)</f>
        <v>5.3535937499999985E-2</v>
      </c>
      <c r="Q105" s="5">
        <f t="shared" si="10"/>
        <v>3.5199999999999981E-2</v>
      </c>
      <c r="R105" s="5">
        <f t="shared" si="10"/>
        <v>2.1973437499999991E-2</v>
      </c>
      <c r="S105" s="5">
        <f t="shared" si="10"/>
        <v>1.2824999999999989E-2</v>
      </c>
      <c r="T105" s="5">
        <f t="shared" si="10"/>
        <v>6.8359375E-3</v>
      </c>
      <c r="U105" s="5">
        <f t="shared" si="10"/>
        <v>3.199999999999998E-3</v>
      </c>
    </row>
    <row r="106" spans="1:23" x14ac:dyDescent="0.25"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19"/>
      <c r="W106" s="19"/>
    </row>
    <row r="107" spans="1:23" x14ac:dyDescent="0.25">
      <c r="E107" s="5">
        <f t="shared" ref="E107:O107" si="11">(1-$C$94*E103)*(1-$C$95*E103)</f>
        <v>1</v>
      </c>
      <c r="F107" s="5">
        <f t="shared" si="11"/>
        <v>0.91437499999999994</v>
      </c>
      <c r="G107" s="5">
        <f t="shared" si="11"/>
        <v>0.83250000000000002</v>
      </c>
      <c r="H107" s="5">
        <f t="shared" si="11"/>
        <v>0.75437499999999991</v>
      </c>
      <c r="I107" s="5">
        <f t="shared" si="11"/>
        <v>0.68</v>
      </c>
      <c r="J107" s="5">
        <f t="shared" si="11"/>
        <v>0.609375</v>
      </c>
      <c r="K107" s="5">
        <f t="shared" si="11"/>
        <v>0.54249999999999998</v>
      </c>
      <c r="L107" s="5">
        <f t="shared" si="11"/>
        <v>0.47937499999999994</v>
      </c>
      <c r="M107" s="5">
        <f t="shared" si="11"/>
        <v>0.42</v>
      </c>
      <c r="N107" s="5">
        <f t="shared" si="11"/>
        <v>0.36437500000000006</v>
      </c>
      <c r="O107" s="5">
        <f t="shared" si="11"/>
        <v>0.3125</v>
      </c>
      <c r="P107" s="5">
        <f t="shared" ref="P107:U107" si="12">(1-$C$94*P103)*(1-$C$95*P103)</f>
        <v>0.26437499999999997</v>
      </c>
      <c r="Q107" s="5">
        <f t="shared" si="12"/>
        <v>0.21999999999999997</v>
      </c>
      <c r="R107" s="5">
        <f t="shared" si="12"/>
        <v>0.17937499999999998</v>
      </c>
      <c r="S107" s="5">
        <f t="shared" si="12"/>
        <v>0.14249999999999996</v>
      </c>
      <c r="T107" s="5">
        <f t="shared" si="12"/>
        <v>0.109375</v>
      </c>
      <c r="U107" s="5">
        <f t="shared" si="12"/>
        <v>7.9999999999999988E-2</v>
      </c>
      <c r="V107" s="19"/>
      <c r="W107" s="19"/>
    </row>
    <row r="108" spans="1:23" x14ac:dyDescent="0.25"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</row>
    <row r="109" spans="1:23" x14ac:dyDescent="0.25">
      <c r="E109" s="5">
        <f t="shared" ref="E109:O109" si="13">1+E103+E103*E103</f>
        <v>1</v>
      </c>
      <c r="F109" s="5">
        <f t="shared" si="13"/>
        <v>1.06640625</v>
      </c>
      <c r="G109" s="5">
        <f t="shared" si="13"/>
        <v>1.140625</v>
      </c>
      <c r="H109" s="5">
        <f t="shared" si="13"/>
        <v>1.22265625</v>
      </c>
      <c r="I109" s="5">
        <f t="shared" si="13"/>
        <v>1.3125</v>
      </c>
      <c r="J109" s="5">
        <f t="shared" si="13"/>
        <v>1.41015625</v>
      </c>
      <c r="K109" s="5">
        <f t="shared" si="13"/>
        <v>1.515625</v>
      </c>
      <c r="L109" s="5">
        <f t="shared" si="13"/>
        <v>1.62890625</v>
      </c>
      <c r="M109" s="5">
        <f t="shared" si="13"/>
        <v>1.75</v>
      </c>
      <c r="N109" s="5">
        <f t="shared" si="13"/>
        <v>1.87890625</v>
      </c>
      <c r="O109" s="5">
        <f t="shared" si="13"/>
        <v>2.015625</v>
      </c>
      <c r="P109" s="5">
        <f t="shared" ref="P109:U109" si="14">1+P103+P103*P103</f>
        <v>2.16015625</v>
      </c>
      <c r="Q109" s="5">
        <f t="shared" si="14"/>
        <v>2.3125</v>
      </c>
      <c r="R109" s="5">
        <f t="shared" si="14"/>
        <v>2.47265625</v>
      </c>
      <c r="S109" s="5">
        <f t="shared" si="14"/>
        <v>2.640625</v>
      </c>
      <c r="T109" s="5">
        <f t="shared" si="14"/>
        <v>2.81640625</v>
      </c>
      <c r="U109" s="5">
        <f t="shared" si="14"/>
        <v>3</v>
      </c>
    </row>
    <row r="110" spans="1:23" x14ac:dyDescent="0.25"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</row>
    <row r="111" spans="1:23" x14ac:dyDescent="0.25">
      <c r="E111" s="5">
        <f t="shared" ref="E111:O111" si="15">1+E103</f>
        <v>1</v>
      </c>
      <c r="F111" s="5">
        <f t="shared" si="15"/>
        <v>1.0625</v>
      </c>
      <c r="G111" s="5">
        <f t="shared" si="15"/>
        <v>1.125</v>
      </c>
      <c r="H111" s="5">
        <f t="shared" si="15"/>
        <v>1.1875</v>
      </c>
      <c r="I111" s="5">
        <f t="shared" si="15"/>
        <v>1.25</v>
      </c>
      <c r="J111" s="5">
        <f t="shared" si="15"/>
        <v>1.3125</v>
      </c>
      <c r="K111" s="5">
        <f t="shared" si="15"/>
        <v>1.375</v>
      </c>
      <c r="L111" s="5">
        <f t="shared" si="15"/>
        <v>1.4375</v>
      </c>
      <c r="M111" s="5">
        <f t="shared" si="15"/>
        <v>1.5</v>
      </c>
      <c r="N111" s="5">
        <f t="shared" si="15"/>
        <v>1.5625</v>
      </c>
      <c r="O111" s="5">
        <f t="shared" si="15"/>
        <v>1.625</v>
      </c>
      <c r="P111" s="5">
        <f t="shared" ref="P111:U111" si="16">1+P103</f>
        <v>1.6875</v>
      </c>
      <c r="Q111" s="5">
        <f t="shared" si="16"/>
        <v>1.75</v>
      </c>
      <c r="R111" s="5">
        <f t="shared" si="16"/>
        <v>1.8125</v>
      </c>
      <c r="S111" s="5">
        <f t="shared" si="16"/>
        <v>1.875</v>
      </c>
      <c r="T111" s="5">
        <f t="shared" si="16"/>
        <v>1.9375</v>
      </c>
      <c r="U111" s="5">
        <f t="shared" si="16"/>
        <v>2</v>
      </c>
    </row>
    <row r="112" spans="1:23" x14ac:dyDescent="0.25"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</row>
    <row r="113" spans="2:23" x14ac:dyDescent="0.25">
      <c r="E113" s="5">
        <f t="shared" ref="E113:O113" si="17">1-$C$94-2*$C$94*E103</f>
        <v>0.4</v>
      </c>
      <c r="F113" s="5">
        <f t="shared" si="17"/>
        <v>0.32500000000000001</v>
      </c>
      <c r="G113" s="5">
        <f t="shared" si="17"/>
        <v>0.25</v>
      </c>
      <c r="H113" s="5">
        <f t="shared" si="17"/>
        <v>0.17500000000000004</v>
      </c>
      <c r="I113" s="5">
        <f t="shared" si="17"/>
        <v>0.10000000000000003</v>
      </c>
      <c r="J113" s="5">
        <f t="shared" si="17"/>
        <v>2.5000000000000022E-2</v>
      </c>
      <c r="K113" s="5">
        <f t="shared" si="17"/>
        <v>-4.9999999999999933E-2</v>
      </c>
      <c r="L113" s="5">
        <f t="shared" si="17"/>
        <v>-0.125</v>
      </c>
      <c r="M113" s="5">
        <f t="shared" si="17"/>
        <v>-0.19999999999999996</v>
      </c>
      <c r="N113" s="5">
        <f t="shared" si="17"/>
        <v>-0.27499999999999991</v>
      </c>
      <c r="O113" s="5">
        <f t="shared" si="17"/>
        <v>-0.35</v>
      </c>
      <c r="P113" s="5">
        <f t="shared" ref="P113:U113" si="18">1-$C$94-2*$C$94*P103</f>
        <v>-0.42499999999999993</v>
      </c>
      <c r="Q113" s="5">
        <f t="shared" si="18"/>
        <v>-0.49999999999999989</v>
      </c>
      <c r="R113" s="5">
        <f t="shared" si="18"/>
        <v>-0.57499999999999996</v>
      </c>
      <c r="S113" s="5">
        <f t="shared" si="18"/>
        <v>-0.65</v>
      </c>
      <c r="T113" s="5">
        <f t="shared" si="18"/>
        <v>-0.72499999999999998</v>
      </c>
      <c r="U113" s="5">
        <f t="shared" si="18"/>
        <v>-0.79999999999999993</v>
      </c>
    </row>
    <row r="114" spans="2:23" x14ac:dyDescent="0.25">
      <c r="E114" s="5">
        <f t="shared" ref="E114:O114" si="19">1-$C$95*E103</f>
        <v>1</v>
      </c>
      <c r="F114" s="5">
        <f t="shared" si="19"/>
        <v>0.95</v>
      </c>
      <c r="G114" s="5">
        <f t="shared" si="19"/>
        <v>0.9</v>
      </c>
      <c r="H114" s="5">
        <f t="shared" si="19"/>
        <v>0.85</v>
      </c>
      <c r="I114" s="5">
        <f t="shared" si="19"/>
        <v>0.8</v>
      </c>
      <c r="J114" s="5">
        <f t="shared" si="19"/>
        <v>0.75</v>
      </c>
      <c r="K114" s="5">
        <f t="shared" si="19"/>
        <v>0.7</v>
      </c>
      <c r="L114" s="5">
        <f t="shared" si="19"/>
        <v>0.64999999999999991</v>
      </c>
      <c r="M114" s="5">
        <f t="shared" si="19"/>
        <v>0.6</v>
      </c>
      <c r="N114" s="5">
        <f t="shared" si="19"/>
        <v>0.55000000000000004</v>
      </c>
      <c r="O114" s="5">
        <f t="shared" si="19"/>
        <v>0.5</v>
      </c>
      <c r="P114" s="5">
        <f t="shared" ref="P114:U114" si="20">1-$C$95*P103</f>
        <v>0.44999999999999996</v>
      </c>
      <c r="Q114" s="5">
        <f t="shared" si="20"/>
        <v>0.39999999999999991</v>
      </c>
      <c r="R114" s="5">
        <f t="shared" si="20"/>
        <v>0.35</v>
      </c>
      <c r="S114" s="5">
        <f t="shared" si="20"/>
        <v>0.29999999999999993</v>
      </c>
      <c r="T114" s="5">
        <f t="shared" si="20"/>
        <v>0.25</v>
      </c>
      <c r="U114" s="5">
        <f t="shared" si="20"/>
        <v>0.19999999999999996</v>
      </c>
    </row>
    <row r="115" spans="2:23" x14ac:dyDescent="0.25"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</row>
    <row r="116" spans="2:23" x14ac:dyDescent="0.25">
      <c r="E116" s="5">
        <f t="shared" ref="E116:O116" si="21">1+(1-$C$94)*E103-$C$94*E103*E103</f>
        <v>1</v>
      </c>
      <c r="F116" s="5">
        <f t="shared" si="21"/>
        <v>1.0226562499999998</v>
      </c>
      <c r="G116" s="5">
        <f t="shared" si="21"/>
        <v>1.0406250000000001</v>
      </c>
      <c r="H116" s="5">
        <f t="shared" si="21"/>
        <v>1.05390625</v>
      </c>
      <c r="I116" s="5">
        <f t="shared" si="21"/>
        <v>1.0625</v>
      </c>
      <c r="J116" s="5">
        <f t="shared" si="21"/>
        <v>1.06640625</v>
      </c>
      <c r="K116" s="5">
        <f t="shared" si="21"/>
        <v>1.0656249999999998</v>
      </c>
      <c r="L116" s="5">
        <f t="shared" si="21"/>
        <v>1.0601562500000001</v>
      </c>
      <c r="M116" s="5">
        <f t="shared" si="21"/>
        <v>1.05</v>
      </c>
      <c r="N116" s="5">
        <f t="shared" si="21"/>
        <v>1.03515625</v>
      </c>
      <c r="O116" s="5">
        <f t="shared" si="21"/>
        <v>1.015625</v>
      </c>
      <c r="P116" s="5">
        <f t="shared" ref="P116:U116" si="22">1+(1-$C$94)*P103-$C$94*P103*P103</f>
        <v>0.99140624999999993</v>
      </c>
      <c r="Q116" s="5">
        <f t="shared" si="22"/>
        <v>0.96250000000000013</v>
      </c>
      <c r="R116" s="5">
        <f t="shared" si="22"/>
        <v>0.92890625000000004</v>
      </c>
      <c r="S116" s="5">
        <f t="shared" si="22"/>
        <v>0.890625</v>
      </c>
      <c r="T116" s="5">
        <f t="shared" si="22"/>
        <v>0.84765625</v>
      </c>
      <c r="U116" s="5">
        <f t="shared" si="22"/>
        <v>0.79999999999999993</v>
      </c>
    </row>
    <row r="117" spans="2:23" x14ac:dyDescent="0.25"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</row>
    <row r="118" spans="2:23" x14ac:dyDescent="0.25">
      <c r="E118" s="5">
        <f t="shared" ref="E118:O118" si="23">$C$92*E113*E114*E114*E114-3*$C$92*$C$95*E116*E114*E114</f>
        <v>-0.12500000000000003</v>
      </c>
      <c r="F118" s="5">
        <f t="shared" si="23"/>
        <v>-0.12102666015624998</v>
      </c>
      <c r="G118" s="5">
        <f t="shared" si="23"/>
        <v>-0.11504531250000001</v>
      </c>
      <c r="H118" s="5">
        <f t="shared" si="23"/>
        <v>-0.10750009765625</v>
      </c>
      <c r="I118" s="5">
        <f t="shared" si="23"/>
        <v>-9.8800000000000027E-2</v>
      </c>
      <c r="J118" s="5">
        <f t="shared" si="23"/>
        <v>-8.9318847656250006E-2</v>
      </c>
      <c r="K118" s="5">
        <f t="shared" si="23"/>
        <v>-7.9395312499999995E-2</v>
      </c>
      <c r="L118" s="5">
        <f t="shared" si="23"/>
        <v>-6.9332910156249997E-2</v>
      </c>
      <c r="M118" s="5">
        <f t="shared" si="23"/>
        <v>-5.9400000000000008E-2</v>
      </c>
      <c r="N118" s="5">
        <f t="shared" si="23"/>
        <v>-4.9829785156250007E-2</v>
      </c>
      <c r="O118" s="5">
        <f t="shared" si="23"/>
        <v>-4.0820312500000004E-2</v>
      </c>
      <c r="P118" s="5">
        <f t="shared" ref="P118:U118" si="24">$C$92*P113*P114*P114*P114-3*$C$92*$C$95*P116*P114*P114</f>
        <v>-3.2534472656249994E-2</v>
      </c>
      <c r="Q118" s="5">
        <f t="shared" si="24"/>
        <v>-2.5099999999999994E-2</v>
      </c>
      <c r="R118" s="5">
        <f t="shared" si="24"/>
        <v>-1.8609472656250001E-2</v>
      </c>
      <c r="S118" s="5">
        <f t="shared" si="24"/>
        <v>-1.3120312499999993E-2</v>
      </c>
      <c r="T118" s="5">
        <f t="shared" si="24"/>
        <v>-8.6547851562500007E-3</v>
      </c>
      <c r="U118" s="5">
        <f t="shared" si="24"/>
        <v>-5.199999999999998E-3</v>
      </c>
    </row>
    <row r="119" spans="2:23" x14ac:dyDescent="0.25"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</row>
    <row r="120" spans="2:23" x14ac:dyDescent="0.25">
      <c r="E120" s="5">
        <f t="shared" ref="E120:O120" si="25">-2*$C$92*$C$92*$C$94*E114*E114*E114-6*$C$92*$C$92*$C$95*E113*E114*E114+6*$C$92*$C$92*$C$95*$C$95*E116*E114</f>
        <v>2.8125000000000025E-3</v>
      </c>
      <c r="F120" s="5">
        <f t="shared" si="25"/>
        <v>5.0542968749999993E-3</v>
      </c>
      <c r="G120" s="5">
        <f t="shared" si="25"/>
        <v>6.8343750000000036E-3</v>
      </c>
      <c r="H120" s="5">
        <f t="shared" si="25"/>
        <v>8.1878906250000012E-3</v>
      </c>
      <c r="I120" s="5">
        <f t="shared" si="25"/>
        <v>9.1500000000000036E-3</v>
      </c>
      <c r="J120" s="5">
        <f t="shared" si="25"/>
        <v>9.7558593750000019E-3</v>
      </c>
      <c r="K120" s="5">
        <f t="shared" si="25"/>
        <v>1.0040625000000001E-2</v>
      </c>
      <c r="L120" s="5">
        <f t="shared" si="25"/>
        <v>1.0039453125000002E-2</v>
      </c>
      <c r="M120" s="5">
        <f t="shared" si="25"/>
        <v>9.7875000000000011E-3</v>
      </c>
      <c r="N120" s="5">
        <f t="shared" si="25"/>
        <v>9.3199218750000031E-3</v>
      </c>
      <c r="O120" s="5">
        <f t="shared" si="25"/>
        <v>8.6718750000000025E-3</v>
      </c>
      <c r="P120" s="5">
        <f t="shared" ref="P120:U120" si="26">-2*$C$92*$C$92*$C$94*P114*P114*P114-6*$C$92*$C$92*$C$95*P113*P114*P114+6*$C$92*$C$92*$C$95*$C$95*P116*P114</f>
        <v>7.8785156249999988E-3</v>
      </c>
      <c r="Q120" s="5">
        <f t="shared" si="26"/>
        <v>6.9750000000000003E-3</v>
      </c>
      <c r="R120" s="5">
        <f t="shared" si="26"/>
        <v>5.9964843750000014E-3</v>
      </c>
      <c r="S120" s="5">
        <f t="shared" si="26"/>
        <v>4.9781249999999999E-3</v>
      </c>
      <c r="T120" s="5">
        <f t="shared" si="26"/>
        <v>3.9550781250000007E-3</v>
      </c>
      <c r="U120" s="5">
        <f t="shared" si="26"/>
        <v>2.9624999999999999E-3</v>
      </c>
    </row>
    <row r="121" spans="2:23" x14ac:dyDescent="0.25">
      <c r="E121" s="19"/>
      <c r="G121" s="19"/>
      <c r="I121" s="19"/>
      <c r="K121" s="19"/>
      <c r="M121" s="19"/>
      <c r="O121" s="19"/>
      <c r="Q121" s="19"/>
      <c r="S121" s="19"/>
      <c r="U121" s="5"/>
    </row>
    <row r="122" spans="2:23" x14ac:dyDescent="0.25">
      <c r="E122" s="19"/>
      <c r="G122" s="19"/>
      <c r="I122" s="19"/>
      <c r="K122" s="19"/>
      <c r="M122" s="19"/>
      <c r="O122" s="19"/>
      <c r="Q122" s="19"/>
      <c r="S122" s="19"/>
      <c r="U122" s="5"/>
    </row>
    <row r="123" spans="2:23" x14ac:dyDescent="0.25">
      <c r="C123" s="10" t="s">
        <v>68</v>
      </c>
      <c r="D123" s="10" t="s">
        <v>0</v>
      </c>
      <c r="E123" s="10" t="s">
        <v>1</v>
      </c>
      <c r="F123" s="10" t="s">
        <v>2</v>
      </c>
      <c r="G123" s="10" t="s">
        <v>3</v>
      </c>
      <c r="H123" s="10" t="s">
        <v>4</v>
      </c>
      <c r="I123" s="10" t="s">
        <v>5</v>
      </c>
      <c r="J123" s="10" t="s">
        <v>6</v>
      </c>
      <c r="K123" s="10" t="s">
        <v>7</v>
      </c>
      <c r="L123" s="10" t="s">
        <v>8</v>
      </c>
      <c r="M123" s="10" t="s">
        <v>9</v>
      </c>
      <c r="N123" s="10" t="s">
        <v>10</v>
      </c>
      <c r="O123" s="10" t="s">
        <v>11</v>
      </c>
      <c r="P123" s="10" t="s">
        <v>12</v>
      </c>
      <c r="Q123" s="10" t="s">
        <v>13</v>
      </c>
      <c r="R123" s="10" t="s">
        <v>14</v>
      </c>
      <c r="S123" s="10" t="s">
        <v>32</v>
      </c>
      <c r="T123" s="10" t="s">
        <v>33</v>
      </c>
      <c r="U123" s="10" t="s">
        <v>34</v>
      </c>
      <c r="V123" s="10" t="s">
        <v>35</v>
      </c>
      <c r="W123" s="10" t="s">
        <v>44</v>
      </c>
    </row>
    <row r="124" spans="2:23" x14ac:dyDescent="0.25">
      <c r="B124" s="1" t="s">
        <v>19</v>
      </c>
      <c r="C124" s="5">
        <f>E111*E105-E118-E120/12</f>
        <v>1.124765625</v>
      </c>
      <c r="D124" s="5">
        <f>-4*E111*E105+2*E118+4/3*E120</f>
        <v>-4.2462499999999999</v>
      </c>
      <c r="E124" s="5">
        <f>6*E111*E105-5/2*E120-$C$92*$C$92*$C$92*$C$92*E109*E107*$C$97*$C$97</f>
        <v>5.9906031988806454</v>
      </c>
      <c r="F124" s="5">
        <f>-4*E111*E105-2*E118+4/3*E120</f>
        <v>-3.7462499999999999</v>
      </c>
      <c r="G124" s="5">
        <f>E111*E105+E118-E120/12</f>
        <v>0.87476562499999999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</row>
    <row r="125" spans="2:23" x14ac:dyDescent="0.25">
      <c r="B125" s="1" t="s">
        <v>20</v>
      </c>
      <c r="C125" s="5">
        <v>0</v>
      </c>
      <c r="D125" s="5">
        <f>F111*F105-F118-F120/12</f>
        <v>0.99740537109374994</v>
      </c>
      <c r="E125" s="5">
        <f>-4*F111*F105+2*F118+4/3*F120</f>
        <v>-3.7425138671874998</v>
      </c>
      <c r="F125" s="5">
        <f>6*F111*F105-5/2*F120-$C$92*$C$92*$C$92*$C$92*F109*F107*$C$97*$C$97</f>
        <v>5.2458570342980479</v>
      </c>
      <c r="G125" s="5">
        <f>-4*F111*F105-2*F118+4/3*F120</f>
        <v>-3.2584072265624999</v>
      </c>
      <c r="H125" s="5">
        <f>F111*F105+F118-F120/12</f>
        <v>0.75535205078125001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</row>
    <row r="126" spans="2:23" x14ac:dyDescent="0.25">
      <c r="B126" s="1" t="s">
        <v>21</v>
      </c>
      <c r="C126" s="5">
        <v>0</v>
      </c>
      <c r="D126" s="5">
        <v>0</v>
      </c>
      <c r="E126" s="5">
        <f>G111*G105-G118-G120/12</f>
        <v>0.87309140625000003</v>
      </c>
      <c r="F126" s="5">
        <f>-4*G111*G105+2*G118+4/3*G120</f>
        <v>-3.2554406249999999</v>
      </c>
      <c r="G126" s="5">
        <f>6*G111*G105-5/2*G120-$C$92*$C$92*$C$92*$C$92*G109*G107*$C$97*$C$97</f>
        <v>4.5323615553843597</v>
      </c>
      <c r="H126" s="5">
        <f>-4*G111*G105-2*G118+4/3*G120</f>
        <v>-2.7952593750000001</v>
      </c>
      <c r="I126" s="5">
        <f>G111*G105+G118-G120/12</f>
        <v>0.64300078124999993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</row>
    <row r="127" spans="2:23" x14ac:dyDescent="0.25">
      <c r="B127" s="1" t="s">
        <v>22</v>
      </c>
      <c r="C127" s="5">
        <v>0</v>
      </c>
      <c r="D127" s="5">
        <v>0</v>
      </c>
      <c r="E127" s="5">
        <v>0</v>
      </c>
      <c r="F127" s="5">
        <f>H111*H105-H118-H120/12</f>
        <v>0.75404794921874985</v>
      </c>
      <c r="G127" s="5">
        <f>-4*H111*H105+2*H118+4/3*H120</f>
        <v>-2.7930037109374992</v>
      </c>
      <c r="H127" s="5">
        <f>6*H111*H105-5/2*H120-$C$92*$C$92*$C$92*$C$92*H109*H107*$C$97*$C$97</f>
        <v>3.8607294826100285</v>
      </c>
      <c r="I127" s="5">
        <f>-4*H111*H105-2*H118+4/3*H120</f>
        <v>-2.3630033203124996</v>
      </c>
      <c r="J127" s="5">
        <f>H111*H105+H118-H120/12</f>
        <v>0.53904775390624982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</row>
    <row r="128" spans="2:23" x14ac:dyDescent="0.25">
      <c r="B128" s="1" t="s">
        <v>23</v>
      </c>
      <c r="C128" s="5">
        <v>0</v>
      </c>
      <c r="D128" s="5">
        <v>0</v>
      </c>
      <c r="E128" s="5">
        <v>0</v>
      </c>
      <c r="F128" s="5">
        <v>0</v>
      </c>
      <c r="G128" s="5">
        <f>I111*I105-I118-I120/12</f>
        <v>0.64203750000000015</v>
      </c>
      <c r="H128" s="5">
        <f>-4*I111*I105+2*I118+4/3*I120</f>
        <v>-2.3614000000000006</v>
      </c>
      <c r="I128" s="5">
        <f>6*I111*I105-5/2*I120-$C$92*$C$92*$C$92*$C$92*I109*I107*$C$97*$C$97</f>
        <v>3.2390137456259764</v>
      </c>
      <c r="J128" s="5">
        <f>-4*I111*I105-2*I118+4/3*I120</f>
        <v>-1.9662000000000006</v>
      </c>
      <c r="K128" s="5">
        <f>I111*I105+I118-I120/12</f>
        <v>0.44443750000000015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</row>
    <row r="129" spans="2:23" x14ac:dyDescent="0.25">
      <c r="B129" s="1" t="s">
        <v>24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f>J111*J105-J118-J120/12</f>
        <v>0.53839599609375</v>
      </c>
      <c r="I129" s="5">
        <f>-4*J111*J105+2*J118+4/3*J120</f>
        <v>-1.9651904296875</v>
      </c>
      <c r="J129" s="5">
        <f>6*J111*J105-5/2*J120-$C$92*$C$92*$C$92*$C$92*J109*J107*$C$97*$C$97</f>
        <v>2.6729184207635868</v>
      </c>
      <c r="K129" s="5">
        <f>-4*J111*J105-2*J118+4/3*J120</f>
        <v>-1.6079150390625001</v>
      </c>
      <c r="L129" s="5">
        <f>J111*J105+J118-J120/12</f>
        <v>0.35975830078125004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</row>
    <row r="130" spans="2:23" x14ac:dyDescent="0.25">
      <c r="B130" s="1" t="s">
        <v>25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f>K111*K105-K118-K120/12</f>
        <v>0.44406796874999988</v>
      </c>
      <c r="J130" s="5">
        <f>-4*K111*K105+2*K118+4/3*K120</f>
        <v>-1.6074406249999995</v>
      </c>
      <c r="K130" s="5">
        <f>6*K111*K105-5/2*K120-$C$92*$C$92*$C$92*$C$92*K109*K107*$C$97*$C$97</f>
        <v>2.1660096685347141</v>
      </c>
      <c r="L130" s="5">
        <f>-4*K111*K105-2*K118+4/3*K120</f>
        <v>-1.2898593749999996</v>
      </c>
      <c r="M130" s="5">
        <f>K111*K105+K118-K120/12</f>
        <v>0.28527734374999991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</row>
    <row r="131" spans="2:23" x14ac:dyDescent="0.25">
      <c r="B131" s="1" t="s">
        <v>26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f>L111*L105-L118-L120/12</f>
        <v>0.35964169921874989</v>
      </c>
      <c r="K131" s="5">
        <f>-4*L111*L105+2*L118+4/3*L120</f>
        <v>-1.2898615234374995</v>
      </c>
      <c r="L131" s="5">
        <f>6*L111*L105-5/2*L120-$C$92*$C$92*$C$92*$C$92*L109*L107*$C$97*$C$97</f>
        <v>1.7199266711316807</v>
      </c>
      <c r="M131" s="5">
        <f>-4*L111*L105-2*L118+4/3*L120</f>
        <v>-1.0125298828124996</v>
      </c>
      <c r="N131" s="5">
        <f>L111*L105+L118-L120/12</f>
        <v>0.22097587890624992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</row>
    <row r="132" spans="2:23" x14ac:dyDescent="0.25">
      <c r="B132" s="1" t="s">
        <v>27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f>M111*M105-M118-M120/12</f>
        <v>0.28538437500000002</v>
      </c>
      <c r="L132" s="5">
        <f>-4*M111*M105+2*M118+4/3*M120</f>
        <v>-1.01295</v>
      </c>
      <c r="M132" s="5">
        <f>6*M111*M105-5/2*M120-$C$92*$C$92*$C$92*$C$92*M109*M107*$C$97*$C$97</f>
        <v>1.3345925699272743</v>
      </c>
      <c r="N132" s="5">
        <f>-4*M111*M105-2*M118+4/3*M120</f>
        <v>-0.77534999999999998</v>
      </c>
      <c r="O132" s="5">
        <f>M111*M105+M118-M120/12</f>
        <v>0.16658437500000001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</row>
    <row r="133" spans="2:23" x14ac:dyDescent="0.25">
      <c r="B133" s="1" t="s">
        <v>28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f>N111*N105-N118-N120/12</f>
        <v>0.22127724609375007</v>
      </c>
      <c r="M133" s="5">
        <f>-4*N111*N105+2*N118+4/3*N120</f>
        <v>-0.77612949218750038</v>
      </c>
      <c r="N133" s="5">
        <f>6*N111*N105-5/2*N120-$C$92*$C$92*$C$92*$C$92*N109*N107*$C$97*$C$97</f>
        <v>1.0084254029747495</v>
      </c>
      <c r="O133" s="5">
        <f>-4*N111*N105-2*N118+4/3*N120</f>
        <v>-0.57681035156250027</v>
      </c>
      <c r="P133" s="5">
        <f>N111*N105+N118-N120/12</f>
        <v>0.12161767578125007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</row>
    <row r="134" spans="2:23" x14ac:dyDescent="0.25">
      <c r="B134" s="1" t="s">
        <v>29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f>O111*O105-O118-O120/12</f>
        <v>0.16705078125</v>
      </c>
      <c r="N134" s="5">
        <f>-4*O111*O105+2*O118+4/3*O120</f>
        <v>-0.57789062499999999</v>
      </c>
      <c r="O134" s="5">
        <f>6*O111*O105-5/2*O120-$C$92*$C$92*$C$92*$C$92*O109*O107*$C$97*$C$97</f>
        <v>0.73854904250782827</v>
      </c>
      <c r="P134" s="5">
        <f>-4*O111*O105-2*O118+4/3*O120</f>
        <v>-0.41460937499999995</v>
      </c>
      <c r="Q134" s="5">
        <f>O111*O105+O118-O120/12</f>
        <v>8.5410156249999994E-2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</row>
    <row r="135" spans="2:23" x14ac:dyDescent="0.25">
      <c r="B135" s="1" t="s">
        <v>30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f>P111*P105-P118-P120/12</f>
        <v>0.12221982421874997</v>
      </c>
      <c r="O135" s="5">
        <f>-4*P111*P105+2*P118+4/3*P120</f>
        <v>-0.41593183593749994</v>
      </c>
      <c r="P135" s="5">
        <f>6*P111*P105-5/2*P120-$C$92*$C$92*$C$92*$C$92*P109*P107*$C$97*$C$97</f>
        <v>0.52100413244070209</v>
      </c>
      <c r="Q135" s="5">
        <f>-4*P111*P105-2*P118+4/3*P120</f>
        <v>-0.28579394531249991</v>
      </c>
      <c r="R135" s="5">
        <f>P111*P105+P118-P120/12</f>
        <v>5.7150878906249987E-2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</row>
    <row r="136" spans="2:23" x14ac:dyDescent="0.25">
      <c r="B136" s="1" t="s">
        <v>31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f>Q111*Q105-Q118-Q120/12</f>
        <v>8.6118749999999952E-2</v>
      </c>
      <c r="P136" s="5">
        <f>-4*Q111*Q105+2*Q118+4/3*Q120</f>
        <v>-0.28729999999999989</v>
      </c>
      <c r="Q136" s="5">
        <f>6*Q111*Q105-5/2*Q120-$C$92*$C$92*$C$92*$C$92*Q109*Q107*$C$97*$C$97</f>
        <v>0.35095902586802807</v>
      </c>
      <c r="R136" s="5">
        <f>-4*Q111*Q105-2*Q118+4/3*Q120</f>
        <v>-0.18689999999999987</v>
      </c>
      <c r="S136" s="5">
        <f>Q111*Q105+Q118-Q120/12</f>
        <v>3.5918749999999978E-2</v>
      </c>
      <c r="T136" s="5">
        <v>0</v>
      </c>
      <c r="U136" s="5">
        <v>0</v>
      </c>
      <c r="V136" s="5">
        <v>0</v>
      </c>
      <c r="W136" s="5">
        <v>0</v>
      </c>
    </row>
    <row r="137" spans="2:23" x14ac:dyDescent="0.25">
      <c r="B137" s="1" t="s">
        <v>36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f>R111*R105-R118-R120/12</f>
        <v>5.7936621093749988E-2</v>
      </c>
      <c r="Q137" s="5">
        <f>-4*R111*R105+2*R118+4/3*R120</f>
        <v>-0.18853105468749995</v>
      </c>
      <c r="R137" s="5">
        <f>6*R111*R105-5/2*R120-$C$92*$C$92*$C$92*$C$92*R109*R107*$C$97*$C$97</f>
        <v>0.22292072256493078</v>
      </c>
      <c r="S137" s="5">
        <f>-4*R111*R105-2*R118+4/3*R120</f>
        <v>-0.11409316406249993</v>
      </c>
      <c r="T137" s="5">
        <f>R111*R105+R118-R120/12</f>
        <v>2.0717675781249983E-2</v>
      </c>
      <c r="U137" s="5">
        <v>0</v>
      </c>
      <c r="V137" s="5">
        <v>0</v>
      </c>
      <c r="W137" s="5">
        <v>0</v>
      </c>
    </row>
    <row r="138" spans="2:23" x14ac:dyDescent="0.25">
      <c r="B138" s="1" t="s">
        <v>37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f>S111*S105-S118-S120/12</f>
        <v>3.6752343749999979E-2</v>
      </c>
      <c r="R138" s="5">
        <f>-4*S111*S105+2*S118+4/3*S120</f>
        <v>-0.11579062499999991</v>
      </c>
      <c r="S138" s="5">
        <f>6*S111*S105-5/2*S120-$C$92*$C$92*$C$92*$C$92*S109*S107*$C$97*$C$97</f>
        <v>0.13094580648700205</v>
      </c>
      <c r="T138" s="5">
        <f>-4*S111*S105-2*S118+4/3*S120</f>
        <v>-6.3309374999999932E-2</v>
      </c>
      <c r="U138" s="5">
        <f>S111*S105+S118-S120/12</f>
        <v>1.0511718749999989E-2</v>
      </c>
      <c r="V138" s="5">
        <v>0</v>
      </c>
      <c r="W138" s="5">
        <v>0</v>
      </c>
    </row>
    <row r="139" spans="2:23" x14ac:dyDescent="0.25">
      <c r="B139" s="1" t="s">
        <v>38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f>T111*T105-T118-T120/12</f>
        <v>2.1569824218750002E-2</v>
      </c>
      <c r="S139" s="5">
        <f>-4*T111*T105+2*T118+4/3*T120</f>
        <v>-6.5014648437499989E-2</v>
      </c>
      <c r="T139" s="5">
        <f>6*T111*T105-5/2*T120-$C$92*$C$92*$C$92*$C$92*T109*T107*$C$97*$C$97</f>
        <v>6.8851383270301283E-2</v>
      </c>
      <c r="U139" s="5">
        <f>-4*T111*T105-2*T118+4/3*T120</f>
        <v>-3.03955078125E-2</v>
      </c>
      <c r="V139" s="5">
        <f>T111*T105+T118-T120/12</f>
        <v>4.260253906249999E-3</v>
      </c>
      <c r="W139" s="5">
        <v>0</v>
      </c>
    </row>
    <row r="140" spans="2:23" x14ac:dyDescent="0.25">
      <c r="B140" s="1" t="s">
        <v>39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f>U111*U105-U118-U120/12</f>
        <v>1.1353124999999993E-2</v>
      </c>
      <c r="T140" s="5">
        <f>-4*U111*U105+2*U118+4/3*U120</f>
        <v>-3.2049999999999974E-2</v>
      </c>
      <c r="U140" s="5">
        <f>6*U111*U105-5/2*U120-$C$92*$C$92*$C$92*$C$92*U109*U107*$C$97*$C$97</f>
        <v>3.042601773135482E-2</v>
      </c>
      <c r="V140" s="5">
        <f>-4*U111*U105-2*U118+4/3*U120</f>
        <v>-1.1249999999999989E-2</v>
      </c>
      <c r="W140" s="5">
        <f>U111*U105+U118-U120/12</f>
        <v>9.5312499999999803E-4</v>
      </c>
    </row>
    <row r="141" spans="2:23" x14ac:dyDescent="0.25">
      <c r="B141" s="1" t="s">
        <v>15</v>
      </c>
      <c r="C141" s="5">
        <v>0</v>
      </c>
      <c r="D141" s="5">
        <v>0</v>
      </c>
      <c r="E141" s="5">
        <v>1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</row>
    <row r="142" spans="2:23" x14ac:dyDescent="0.25">
      <c r="B142" s="1" t="s">
        <v>16</v>
      </c>
      <c r="C142" s="5">
        <v>1</v>
      </c>
      <c r="D142" s="5">
        <v>-8</v>
      </c>
      <c r="E142" s="5">
        <v>0</v>
      </c>
      <c r="F142" s="5">
        <v>8</v>
      </c>
      <c r="G142" s="5">
        <v>-1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</row>
    <row r="143" spans="2:23" x14ac:dyDescent="0.25">
      <c r="B143" s="1" t="s">
        <v>40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1</v>
      </c>
      <c r="V143" s="5">
        <v>0</v>
      </c>
      <c r="W143" s="5">
        <v>0</v>
      </c>
    </row>
    <row r="144" spans="2:23" x14ac:dyDescent="0.25">
      <c r="B144" s="1" t="s">
        <v>41</v>
      </c>
      <c r="C144" s="5">
        <v>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1</v>
      </c>
      <c r="T144" s="5">
        <v>-8</v>
      </c>
      <c r="U144" s="5">
        <v>0</v>
      </c>
      <c r="V144" s="5">
        <v>8</v>
      </c>
      <c r="W144" s="5">
        <v>-1</v>
      </c>
    </row>
    <row r="145" spans="3:22" x14ac:dyDescent="0.25"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R145" s="5"/>
      <c r="T145" s="5"/>
      <c r="V145" s="5"/>
    </row>
    <row r="165" spans="1:11" ht="18.75" x14ac:dyDescent="0.25">
      <c r="B165" s="12" t="s">
        <v>130</v>
      </c>
      <c r="K165" s="2"/>
    </row>
    <row r="166" spans="1:11" ht="18.75" x14ac:dyDescent="0.25">
      <c r="C166" s="2" t="s">
        <v>92</v>
      </c>
      <c r="D166" s="13"/>
      <c r="E166" s="14"/>
    </row>
    <row r="167" spans="1:11" x14ac:dyDescent="0.25">
      <c r="D167" s="13"/>
      <c r="E167" s="14"/>
    </row>
    <row r="168" spans="1:11" x14ac:dyDescent="0.25">
      <c r="C168" s="15"/>
      <c r="D168" s="13"/>
    </row>
    <row r="169" spans="1:11" ht="18.75" x14ac:dyDescent="0.25">
      <c r="B169" s="4" t="s">
        <v>42</v>
      </c>
      <c r="C169" s="6">
        <v>32</v>
      </c>
      <c r="E169" s="21"/>
      <c r="F169" s="17"/>
      <c r="K169" s="2" t="s">
        <v>133</v>
      </c>
    </row>
    <row r="170" spans="1:11" x14ac:dyDescent="0.25">
      <c r="B170" s="9"/>
      <c r="C170" s="8">
        <f>1/C169</f>
        <v>3.125E-2</v>
      </c>
      <c r="E170" s="21"/>
      <c r="F170" s="17"/>
    </row>
    <row r="171" spans="1:11" x14ac:dyDescent="0.25">
      <c r="B171" s="3"/>
    </row>
    <row r="172" spans="1:11" x14ac:dyDescent="0.25">
      <c r="B172" s="16" t="s">
        <v>66</v>
      </c>
      <c r="C172" s="7">
        <f>C22</f>
        <v>0.6</v>
      </c>
      <c r="E172" s="16"/>
    </row>
    <row r="173" spans="1:11" x14ac:dyDescent="0.25">
      <c r="B173" s="16" t="s">
        <v>67</v>
      </c>
      <c r="C173" s="7">
        <f>C23</f>
        <v>0.8</v>
      </c>
      <c r="E173" s="16"/>
    </row>
    <row r="174" spans="1:11" x14ac:dyDescent="0.25">
      <c r="C174" s="4"/>
    </row>
    <row r="175" spans="1:11" x14ac:dyDescent="0.25">
      <c r="A175" s="14"/>
      <c r="C175" s="18">
        <v>10.469936472683546</v>
      </c>
      <c r="F175" s="15" t="s">
        <v>60</v>
      </c>
      <c r="G175" s="22">
        <f>1E+25*MDETERM(C202:AM238)</f>
        <v>4.7297946517022428E-4</v>
      </c>
    </row>
    <row r="176" spans="1:11" x14ac:dyDescent="0.25">
      <c r="C176" s="4"/>
      <c r="E176" s="19" t="s">
        <v>69</v>
      </c>
      <c r="F176" s="19" t="s">
        <v>61</v>
      </c>
      <c r="G176" s="19" t="s">
        <v>62</v>
      </c>
      <c r="H176" s="19" t="s">
        <v>128</v>
      </c>
      <c r="I176" s="19"/>
    </row>
    <row r="177" spans="2:37" x14ac:dyDescent="0.25">
      <c r="B177" s="7"/>
      <c r="C177" s="18"/>
      <c r="E177" s="19" t="s">
        <v>132</v>
      </c>
      <c r="F177" s="5">
        <v>7.1532560559880549</v>
      </c>
      <c r="G177" s="5">
        <v>12.451054499842048</v>
      </c>
      <c r="H177" s="5">
        <v>10.469936472683546</v>
      </c>
      <c r="I177" s="5"/>
    </row>
    <row r="178" spans="2:37" x14ac:dyDescent="0.25">
      <c r="B178" s="7"/>
      <c r="C178" s="4"/>
      <c r="D178" s="3"/>
      <c r="E178" s="8"/>
    </row>
    <row r="179" spans="2:37" x14ac:dyDescent="0.25">
      <c r="B179" s="7"/>
      <c r="C179" s="7"/>
      <c r="D179" s="3"/>
      <c r="E179" s="8"/>
    </row>
    <row r="180" spans="2:37" x14ac:dyDescent="0.25">
      <c r="D180" s="15" t="s">
        <v>43</v>
      </c>
      <c r="E180" s="19">
        <v>1</v>
      </c>
      <c r="F180" s="19">
        <v>2</v>
      </c>
      <c r="G180" s="19">
        <v>3</v>
      </c>
      <c r="H180" s="19">
        <v>4</v>
      </c>
      <c r="I180" s="19">
        <v>5</v>
      </c>
      <c r="J180" s="19">
        <v>6</v>
      </c>
      <c r="K180" s="19">
        <v>7</v>
      </c>
      <c r="L180" s="19">
        <v>8</v>
      </c>
      <c r="M180" s="19">
        <v>9</v>
      </c>
      <c r="N180" s="19">
        <v>10</v>
      </c>
      <c r="O180" s="19">
        <v>11</v>
      </c>
      <c r="P180" s="19">
        <v>12</v>
      </c>
      <c r="Q180" s="19">
        <v>13</v>
      </c>
      <c r="R180" s="19">
        <v>14</v>
      </c>
      <c r="S180" s="19">
        <v>15</v>
      </c>
      <c r="T180" s="19">
        <v>16</v>
      </c>
      <c r="U180" s="19">
        <v>17</v>
      </c>
      <c r="V180" s="19">
        <v>18</v>
      </c>
      <c r="W180" s="19">
        <v>19</v>
      </c>
      <c r="X180" s="19">
        <v>20</v>
      </c>
      <c r="Y180" s="19">
        <v>21</v>
      </c>
      <c r="Z180" s="19">
        <v>22</v>
      </c>
      <c r="AA180" s="19">
        <v>23</v>
      </c>
      <c r="AB180" s="19">
        <v>24</v>
      </c>
      <c r="AC180" s="19">
        <v>25</v>
      </c>
      <c r="AD180" s="19">
        <v>26</v>
      </c>
      <c r="AE180" s="19">
        <v>27</v>
      </c>
      <c r="AF180" s="19">
        <v>28</v>
      </c>
      <c r="AG180" s="19">
        <v>29</v>
      </c>
      <c r="AH180" s="19">
        <v>30</v>
      </c>
      <c r="AI180" s="19">
        <v>31</v>
      </c>
      <c r="AJ180" s="19">
        <v>32</v>
      </c>
      <c r="AK180" s="19">
        <v>33</v>
      </c>
    </row>
    <row r="181" spans="2:37" x14ac:dyDescent="0.25">
      <c r="E181" s="5">
        <v>0</v>
      </c>
      <c r="F181" s="5">
        <f>1/C169</f>
        <v>3.125E-2</v>
      </c>
      <c r="G181" s="5">
        <f>2/C169</f>
        <v>6.25E-2</v>
      </c>
      <c r="H181" s="5">
        <f>3/C169</f>
        <v>9.375E-2</v>
      </c>
      <c r="I181" s="5">
        <f>4/C169</f>
        <v>0.125</v>
      </c>
      <c r="J181" s="5">
        <f>5/C169</f>
        <v>0.15625</v>
      </c>
      <c r="K181" s="5">
        <f>6/C169</f>
        <v>0.1875</v>
      </c>
      <c r="L181" s="5">
        <f>7/C169</f>
        <v>0.21875</v>
      </c>
      <c r="M181" s="5">
        <f>8/C169</f>
        <v>0.25</v>
      </c>
      <c r="N181" s="5">
        <f>9/C169</f>
        <v>0.28125</v>
      </c>
      <c r="O181" s="5">
        <f>10/C169</f>
        <v>0.3125</v>
      </c>
      <c r="P181" s="5">
        <f>11/C169</f>
        <v>0.34375</v>
      </c>
      <c r="Q181" s="5">
        <f>12/C169</f>
        <v>0.375</v>
      </c>
      <c r="R181" s="5">
        <f>13/C169</f>
        <v>0.40625</v>
      </c>
      <c r="S181" s="5">
        <f>14/C169</f>
        <v>0.4375</v>
      </c>
      <c r="T181" s="5">
        <f>15/C169</f>
        <v>0.46875</v>
      </c>
      <c r="U181" s="5">
        <f>16/C169</f>
        <v>0.5</v>
      </c>
      <c r="V181" s="5">
        <f>17/C169</f>
        <v>0.53125</v>
      </c>
      <c r="W181" s="5">
        <f>18/C169</f>
        <v>0.5625</v>
      </c>
      <c r="X181" s="5">
        <f>19/C169</f>
        <v>0.59375</v>
      </c>
      <c r="Y181" s="5">
        <f>20/C169</f>
        <v>0.625</v>
      </c>
      <c r="Z181" s="5">
        <f>21/C169</f>
        <v>0.65625</v>
      </c>
      <c r="AA181" s="5">
        <f>22/C169</f>
        <v>0.6875</v>
      </c>
      <c r="AB181" s="5">
        <f>23/C169</f>
        <v>0.71875</v>
      </c>
      <c r="AC181" s="5">
        <f>24/C169</f>
        <v>0.75</v>
      </c>
      <c r="AD181" s="5">
        <f>25/C169</f>
        <v>0.78125</v>
      </c>
      <c r="AE181" s="5">
        <f>26/C169</f>
        <v>0.8125</v>
      </c>
      <c r="AF181" s="5">
        <f>27/C169</f>
        <v>0.84375</v>
      </c>
      <c r="AG181" s="5">
        <f>28/C169</f>
        <v>0.875</v>
      </c>
      <c r="AH181" s="5">
        <f>29/C169</f>
        <v>0.90625</v>
      </c>
      <c r="AI181" s="5">
        <f>30/C169</f>
        <v>0.9375</v>
      </c>
      <c r="AJ181" s="5">
        <f>31/C169</f>
        <v>0.96875</v>
      </c>
      <c r="AK181" s="5">
        <f>32/C169</f>
        <v>1</v>
      </c>
    </row>
    <row r="183" spans="2:37" x14ac:dyDescent="0.25">
      <c r="E183" s="5">
        <f t="shared" ref="E183:AK183" si="27">(1-$C$172*E181)*POWER(1-$C$173*E181,3)</f>
        <v>1</v>
      </c>
      <c r="F183" s="5">
        <f t="shared" si="27"/>
        <v>0.90948076171874992</v>
      </c>
      <c r="G183" s="5">
        <f t="shared" si="27"/>
        <v>0.82522343749999993</v>
      </c>
      <c r="H183" s="5">
        <f t="shared" si="27"/>
        <v>0.74693388671875005</v>
      </c>
      <c r="I183" s="5">
        <f t="shared" si="27"/>
        <v>0.67432500000000006</v>
      </c>
      <c r="J183" s="5">
        <f t="shared" si="27"/>
        <v>0.60711669921875</v>
      </c>
      <c r="K183" s="5">
        <f t="shared" si="27"/>
        <v>0.5450359374999999</v>
      </c>
      <c r="L183" s="5">
        <f t="shared" si="27"/>
        <v>0.48781669921874998</v>
      </c>
      <c r="M183" s="5">
        <f t="shared" si="27"/>
        <v>0.43520000000000009</v>
      </c>
      <c r="N183" s="5">
        <f t="shared" si="27"/>
        <v>0.38693388671875006</v>
      </c>
      <c r="O183" s="5">
        <f t="shared" si="27"/>
        <v>0.3427734375</v>
      </c>
      <c r="P183" s="5">
        <f t="shared" si="27"/>
        <v>0.30248076171874999</v>
      </c>
      <c r="Q183" s="5">
        <f t="shared" si="27"/>
        <v>0.26582499999999992</v>
      </c>
      <c r="R183" s="5">
        <f t="shared" si="27"/>
        <v>0.23258232421875003</v>
      </c>
      <c r="S183" s="5">
        <f t="shared" si="27"/>
        <v>0.20253593749999993</v>
      </c>
      <c r="T183" s="5">
        <f t="shared" si="27"/>
        <v>0.17547607421875</v>
      </c>
      <c r="U183" s="5">
        <f t="shared" si="27"/>
        <v>0.1512</v>
      </c>
      <c r="V183" s="5">
        <f t="shared" si="27"/>
        <v>0.12951201171874996</v>
      </c>
      <c r="W183" s="5">
        <f t="shared" si="27"/>
        <v>0.11022343750000005</v>
      </c>
      <c r="X183" s="5">
        <f t="shared" si="27"/>
        <v>9.3152636718749959E-2</v>
      </c>
      <c r="Y183" s="5">
        <f t="shared" si="27"/>
        <v>7.8125E-2</v>
      </c>
      <c r="Z183" s="5">
        <f t="shared" si="27"/>
        <v>6.4972949218749992E-2</v>
      </c>
      <c r="AA183" s="5">
        <f t="shared" si="27"/>
        <v>5.3535937499999985E-2</v>
      </c>
      <c r="AB183" s="5">
        <f t="shared" si="27"/>
        <v>4.3660449218749987E-2</v>
      </c>
      <c r="AC183" s="5">
        <f t="shared" si="27"/>
        <v>3.5199999999999981E-2</v>
      </c>
      <c r="AD183" s="5">
        <f t="shared" si="27"/>
        <v>2.801513671875E-2</v>
      </c>
      <c r="AE183" s="5">
        <f t="shared" si="27"/>
        <v>2.1973437499999991E-2</v>
      </c>
      <c r="AF183" s="5">
        <f t="shared" si="27"/>
        <v>1.6949511718749994E-2</v>
      </c>
      <c r="AG183" s="5">
        <f t="shared" si="27"/>
        <v>1.2824999999999989E-2</v>
      </c>
      <c r="AH183" s="5">
        <f t="shared" si="27"/>
        <v>9.4885742187499934E-3</v>
      </c>
      <c r="AI183" s="5">
        <f t="shared" si="27"/>
        <v>6.8359375E-3</v>
      </c>
      <c r="AJ183" s="5">
        <f t="shared" si="27"/>
        <v>4.7698242187499988E-3</v>
      </c>
      <c r="AK183" s="5">
        <f t="shared" si="27"/>
        <v>3.199999999999998E-3</v>
      </c>
    </row>
    <row r="184" spans="2:37" x14ac:dyDescent="0.25"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</row>
    <row r="185" spans="2:37" x14ac:dyDescent="0.25">
      <c r="E185" s="5">
        <f t="shared" ref="E185:AK185" si="28">(1-$C$172*E181)*(1-$C$173*E181)</f>
        <v>1</v>
      </c>
      <c r="F185" s="5">
        <f t="shared" si="28"/>
        <v>0.95671874999999995</v>
      </c>
      <c r="G185" s="5">
        <f t="shared" si="28"/>
        <v>0.91437499999999994</v>
      </c>
      <c r="H185" s="5">
        <f t="shared" si="28"/>
        <v>0.87296875000000007</v>
      </c>
      <c r="I185" s="5">
        <f t="shared" si="28"/>
        <v>0.83250000000000002</v>
      </c>
      <c r="J185" s="5">
        <f t="shared" si="28"/>
        <v>0.79296875</v>
      </c>
      <c r="K185" s="5">
        <f t="shared" si="28"/>
        <v>0.75437499999999991</v>
      </c>
      <c r="L185" s="5">
        <f t="shared" si="28"/>
        <v>0.71671874999999996</v>
      </c>
      <c r="M185" s="5">
        <f t="shared" si="28"/>
        <v>0.68</v>
      </c>
      <c r="N185" s="5">
        <f t="shared" si="28"/>
        <v>0.64421875000000006</v>
      </c>
      <c r="O185" s="5">
        <f t="shared" si="28"/>
        <v>0.609375</v>
      </c>
      <c r="P185" s="5">
        <f t="shared" si="28"/>
        <v>0.57546874999999997</v>
      </c>
      <c r="Q185" s="5">
        <f t="shared" si="28"/>
        <v>0.54249999999999998</v>
      </c>
      <c r="R185" s="5">
        <f t="shared" si="28"/>
        <v>0.51046875000000003</v>
      </c>
      <c r="S185" s="5">
        <f t="shared" si="28"/>
        <v>0.47937499999999994</v>
      </c>
      <c r="T185" s="5">
        <f t="shared" si="28"/>
        <v>0.44921875</v>
      </c>
      <c r="U185" s="5">
        <f t="shared" si="28"/>
        <v>0.42</v>
      </c>
      <c r="V185" s="5">
        <f t="shared" si="28"/>
        <v>0.39171875</v>
      </c>
      <c r="W185" s="5">
        <f t="shared" si="28"/>
        <v>0.36437500000000006</v>
      </c>
      <c r="X185" s="5">
        <f t="shared" si="28"/>
        <v>0.33796874999999998</v>
      </c>
      <c r="Y185" s="5">
        <f t="shared" si="28"/>
        <v>0.3125</v>
      </c>
      <c r="Z185" s="5">
        <f t="shared" si="28"/>
        <v>0.28796874999999994</v>
      </c>
      <c r="AA185" s="5">
        <f t="shared" si="28"/>
        <v>0.26437499999999997</v>
      </c>
      <c r="AB185" s="5">
        <f t="shared" si="28"/>
        <v>0.24171875000000001</v>
      </c>
      <c r="AC185" s="5">
        <f t="shared" si="28"/>
        <v>0.21999999999999997</v>
      </c>
      <c r="AD185" s="5">
        <f t="shared" si="28"/>
        <v>0.19921875</v>
      </c>
      <c r="AE185" s="5">
        <f t="shared" si="28"/>
        <v>0.17937499999999998</v>
      </c>
      <c r="AF185" s="5">
        <f t="shared" si="28"/>
        <v>0.16046874999999999</v>
      </c>
      <c r="AG185" s="5">
        <f t="shared" si="28"/>
        <v>0.14249999999999996</v>
      </c>
      <c r="AH185" s="5">
        <f t="shared" si="28"/>
        <v>0.12546874999999996</v>
      </c>
      <c r="AI185" s="5">
        <f t="shared" si="28"/>
        <v>0.109375</v>
      </c>
      <c r="AJ185" s="5">
        <f t="shared" si="28"/>
        <v>9.4218750000000004E-2</v>
      </c>
      <c r="AK185" s="5">
        <f t="shared" si="28"/>
        <v>7.9999999999999988E-2</v>
      </c>
    </row>
    <row r="186" spans="2:37" x14ac:dyDescent="0.25"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</row>
    <row r="187" spans="2:37" x14ac:dyDescent="0.25">
      <c r="E187" s="5">
        <f t="shared" ref="E187:AK187" si="29">1+E181+E181*E181</f>
        <v>1</v>
      </c>
      <c r="F187" s="5">
        <f t="shared" si="29"/>
        <v>1.0322265625</v>
      </c>
      <c r="G187" s="5">
        <f t="shared" si="29"/>
        <v>1.06640625</v>
      </c>
      <c r="H187" s="5">
        <f t="shared" si="29"/>
        <v>1.1025390625</v>
      </c>
      <c r="I187" s="5">
        <f t="shared" si="29"/>
        <v>1.140625</v>
      </c>
      <c r="J187" s="5">
        <f t="shared" si="29"/>
        <v>1.1806640625</v>
      </c>
      <c r="K187" s="5">
        <f t="shared" si="29"/>
        <v>1.22265625</v>
      </c>
      <c r="L187" s="5">
        <f t="shared" si="29"/>
        <v>1.2666015625</v>
      </c>
      <c r="M187" s="5">
        <f t="shared" si="29"/>
        <v>1.3125</v>
      </c>
      <c r="N187" s="5">
        <f t="shared" si="29"/>
        <v>1.3603515625</v>
      </c>
      <c r="O187" s="5">
        <f t="shared" si="29"/>
        <v>1.41015625</v>
      </c>
      <c r="P187" s="5">
        <f t="shared" si="29"/>
        <v>1.4619140625</v>
      </c>
      <c r="Q187" s="5">
        <f t="shared" si="29"/>
        <v>1.515625</v>
      </c>
      <c r="R187" s="5">
        <f t="shared" si="29"/>
        <v>1.5712890625</v>
      </c>
      <c r="S187" s="5">
        <f t="shared" si="29"/>
        <v>1.62890625</v>
      </c>
      <c r="T187" s="5">
        <f t="shared" si="29"/>
        <v>1.6884765625</v>
      </c>
      <c r="U187" s="5">
        <f t="shared" si="29"/>
        <v>1.75</v>
      </c>
      <c r="V187" s="5">
        <f t="shared" si="29"/>
        <v>1.8134765625</v>
      </c>
      <c r="W187" s="5">
        <f t="shared" si="29"/>
        <v>1.87890625</v>
      </c>
      <c r="X187" s="5">
        <f t="shared" si="29"/>
        <v>1.9462890625</v>
      </c>
      <c r="Y187" s="5">
        <f t="shared" si="29"/>
        <v>2.015625</v>
      </c>
      <c r="Z187" s="5">
        <f t="shared" si="29"/>
        <v>2.0869140625</v>
      </c>
      <c r="AA187" s="5">
        <f t="shared" si="29"/>
        <v>2.16015625</v>
      </c>
      <c r="AB187" s="5">
        <f t="shared" si="29"/>
        <v>2.2353515625</v>
      </c>
      <c r="AC187" s="5">
        <f t="shared" si="29"/>
        <v>2.3125</v>
      </c>
      <c r="AD187" s="5">
        <f t="shared" si="29"/>
        <v>2.3916015625</v>
      </c>
      <c r="AE187" s="5">
        <f t="shared" si="29"/>
        <v>2.47265625</v>
      </c>
      <c r="AF187" s="5">
        <f t="shared" si="29"/>
        <v>2.5556640625</v>
      </c>
      <c r="AG187" s="5">
        <f t="shared" si="29"/>
        <v>2.640625</v>
      </c>
      <c r="AH187" s="5">
        <f t="shared" si="29"/>
        <v>2.7275390625</v>
      </c>
      <c r="AI187" s="5">
        <f t="shared" si="29"/>
        <v>2.81640625</v>
      </c>
      <c r="AJ187" s="5">
        <f t="shared" si="29"/>
        <v>2.9072265625</v>
      </c>
      <c r="AK187" s="5">
        <f t="shared" si="29"/>
        <v>3</v>
      </c>
    </row>
    <row r="188" spans="2:37" x14ac:dyDescent="0.25"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</row>
    <row r="189" spans="2:37" x14ac:dyDescent="0.25">
      <c r="E189" s="5">
        <f t="shared" ref="E189:AK189" si="30">1+E181</f>
        <v>1</v>
      </c>
      <c r="F189" s="5">
        <f t="shared" si="30"/>
        <v>1.03125</v>
      </c>
      <c r="G189" s="5">
        <f t="shared" si="30"/>
        <v>1.0625</v>
      </c>
      <c r="H189" s="5">
        <f t="shared" si="30"/>
        <v>1.09375</v>
      </c>
      <c r="I189" s="5">
        <f t="shared" si="30"/>
        <v>1.125</v>
      </c>
      <c r="J189" s="5">
        <f t="shared" si="30"/>
        <v>1.15625</v>
      </c>
      <c r="K189" s="5">
        <f t="shared" si="30"/>
        <v>1.1875</v>
      </c>
      <c r="L189" s="5">
        <f t="shared" si="30"/>
        <v>1.21875</v>
      </c>
      <c r="M189" s="5">
        <f t="shared" si="30"/>
        <v>1.25</v>
      </c>
      <c r="N189" s="5">
        <f t="shared" si="30"/>
        <v>1.28125</v>
      </c>
      <c r="O189" s="5">
        <f t="shared" si="30"/>
        <v>1.3125</v>
      </c>
      <c r="P189" s="5">
        <f t="shared" si="30"/>
        <v>1.34375</v>
      </c>
      <c r="Q189" s="5">
        <f t="shared" si="30"/>
        <v>1.375</v>
      </c>
      <c r="R189" s="5">
        <f t="shared" si="30"/>
        <v>1.40625</v>
      </c>
      <c r="S189" s="5">
        <f t="shared" si="30"/>
        <v>1.4375</v>
      </c>
      <c r="T189" s="5">
        <f t="shared" si="30"/>
        <v>1.46875</v>
      </c>
      <c r="U189" s="5">
        <f t="shared" si="30"/>
        <v>1.5</v>
      </c>
      <c r="V189" s="5">
        <f t="shared" si="30"/>
        <v>1.53125</v>
      </c>
      <c r="W189" s="5">
        <f t="shared" si="30"/>
        <v>1.5625</v>
      </c>
      <c r="X189" s="5">
        <f t="shared" si="30"/>
        <v>1.59375</v>
      </c>
      <c r="Y189" s="5">
        <f t="shared" si="30"/>
        <v>1.625</v>
      </c>
      <c r="Z189" s="5">
        <f t="shared" si="30"/>
        <v>1.65625</v>
      </c>
      <c r="AA189" s="5">
        <f t="shared" si="30"/>
        <v>1.6875</v>
      </c>
      <c r="AB189" s="5">
        <f t="shared" si="30"/>
        <v>1.71875</v>
      </c>
      <c r="AC189" s="5">
        <f t="shared" si="30"/>
        <v>1.75</v>
      </c>
      <c r="AD189" s="5">
        <f t="shared" si="30"/>
        <v>1.78125</v>
      </c>
      <c r="AE189" s="5">
        <f t="shared" si="30"/>
        <v>1.8125</v>
      </c>
      <c r="AF189" s="5">
        <f t="shared" si="30"/>
        <v>1.84375</v>
      </c>
      <c r="AG189" s="5">
        <f t="shared" si="30"/>
        <v>1.875</v>
      </c>
      <c r="AH189" s="5">
        <f t="shared" si="30"/>
        <v>1.90625</v>
      </c>
      <c r="AI189" s="5">
        <f t="shared" si="30"/>
        <v>1.9375</v>
      </c>
      <c r="AJ189" s="5">
        <f t="shared" si="30"/>
        <v>1.96875</v>
      </c>
      <c r="AK189" s="5">
        <f t="shared" si="30"/>
        <v>2</v>
      </c>
    </row>
    <row r="190" spans="2:37" x14ac:dyDescent="0.25"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</row>
    <row r="191" spans="2:37" x14ac:dyDescent="0.25">
      <c r="E191" s="5">
        <f t="shared" ref="E191:AK191" si="31">1-$C$172-2*$C$172*E181</f>
        <v>0.4</v>
      </c>
      <c r="F191" s="5">
        <f t="shared" si="31"/>
        <v>0.36250000000000004</v>
      </c>
      <c r="G191" s="5">
        <f t="shared" si="31"/>
        <v>0.32500000000000001</v>
      </c>
      <c r="H191" s="5">
        <f t="shared" si="31"/>
        <v>0.28750000000000003</v>
      </c>
      <c r="I191" s="5">
        <f t="shared" si="31"/>
        <v>0.25</v>
      </c>
      <c r="J191" s="5">
        <f t="shared" si="31"/>
        <v>0.21250000000000002</v>
      </c>
      <c r="K191" s="5">
        <f t="shared" si="31"/>
        <v>0.17500000000000004</v>
      </c>
      <c r="L191" s="5">
        <f t="shared" si="31"/>
        <v>0.13750000000000001</v>
      </c>
      <c r="M191" s="5">
        <f t="shared" si="31"/>
        <v>0.10000000000000003</v>
      </c>
      <c r="N191" s="5">
        <f t="shared" si="31"/>
        <v>6.2500000000000056E-2</v>
      </c>
      <c r="O191" s="5">
        <f t="shared" si="31"/>
        <v>2.5000000000000022E-2</v>
      </c>
      <c r="P191" s="5">
        <f t="shared" si="31"/>
        <v>-1.2499999999999956E-2</v>
      </c>
      <c r="Q191" s="5">
        <f t="shared" si="31"/>
        <v>-4.9999999999999933E-2</v>
      </c>
      <c r="R191" s="5">
        <f t="shared" si="31"/>
        <v>-8.7499999999999967E-2</v>
      </c>
      <c r="S191" s="5">
        <f t="shared" si="31"/>
        <v>-0.125</v>
      </c>
      <c r="T191" s="5">
        <f t="shared" si="31"/>
        <v>-0.16249999999999998</v>
      </c>
      <c r="U191" s="5">
        <f t="shared" si="31"/>
        <v>-0.19999999999999996</v>
      </c>
      <c r="V191" s="5">
        <f t="shared" si="31"/>
        <v>-0.23749999999999993</v>
      </c>
      <c r="W191" s="5">
        <f t="shared" si="31"/>
        <v>-0.27499999999999991</v>
      </c>
      <c r="X191" s="5">
        <f t="shared" si="31"/>
        <v>-0.3125</v>
      </c>
      <c r="Y191" s="5">
        <f t="shared" si="31"/>
        <v>-0.35</v>
      </c>
      <c r="Z191" s="5">
        <f t="shared" si="31"/>
        <v>-0.38749999999999996</v>
      </c>
      <c r="AA191" s="5">
        <f t="shared" si="31"/>
        <v>-0.42499999999999993</v>
      </c>
      <c r="AB191" s="5">
        <f t="shared" si="31"/>
        <v>-0.46249999999999991</v>
      </c>
      <c r="AC191" s="5">
        <f t="shared" si="31"/>
        <v>-0.49999999999999989</v>
      </c>
      <c r="AD191" s="5">
        <f t="shared" si="31"/>
        <v>-0.53749999999999998</v>
      </c>
      <c r="AE191" s="5">
        <f t="shared" si="31"/>
        <v>-0.57499999999999996</v>
      </c>
      <c r="AF191" s="5">
        <f t="shared" si="31"/>
        <v>-0.61249999999999993</v>
      </c>
      <c r="AG191" s="5">
        <f t="shared" si="31"/>
        <v>-0.65</v>
      </c>
      <c r="AH191" s="5">
        <f t="shared" si="31"/>
        <v>-0.68749999999999989</v>
      </c>
      <c r="AI191" s="5">
        <f t="shared" si="31"/>
        <v>-0.72499999999999998</v>
      </c>
      <c r="AJ191" s="5">
        <f t="shared" si="31"/>
        <v>-0.76249999999999984</v>
      </c>
      <c r="AK191" s="5">
        <f t="shared" si="31"/>
        <v>-0.79999999999999993</v>
      </c>
    </row>
    <row r="192" spans="2:37" x14ac:dyDescent="0.25">
      <c r="E192" s="5">
        <f t="shared" ref="E192:AK192" si="32">1-$C$173*E181</f>
        <v>1</v>
      </c>
      <c r="F192" s="5">
        <f t="shared" si="32"/>
        <v>0.97499999999999998</v>
      </c>
      <c r="G192" s="5">
        <f t="shared" si="32"/>
        <v>0.95</v>
      </c>
      <c r="H192" s="5">
        <f t="shared" si="32"/>
        <v>0.92500000000000004</v>
      </c>
      <c r="I192" s="5">
        <f t="shared" si="32"/>
        <v>0.9</v>
      </c>
      <c r="J192" s="5">
        <f t="shared" si="32"/>
        <v>0.875</v>
      </c>
      <c r="K192" s="5">
        <f t="shared" si="32"/>
        <v>0.85</v>
      </c>
      <c r="L192" s="5">
        <f t="shared" si="32"/>
        <v>0.82499999999999996</v>
      </c>
      <c r="M192" s="5">
        <f t="shared" si="32"/>
        <v>0.8</v>
      </c>
      <c r="N192" s="5">
        <f t="shared" si="32"/>
        <v>0.77500000000000002</v>
      </c>
      <c r="O192" s="5">
        <f t="shared" si="32"/>
        <v>0.75</v>
      </c>
      <c r="P192" s="5">
        <f t="shared" si="32"/>
        <v>0.72499999999999998</v>
      </c>
      <c r="Q192" s="5">
        <f t="shared" si="32"/>
        <v>0.7</v>
      </c>
      <c r="R192" s="5">
        <f t="shared" si="32"/>
        <v>0.67500000000000004</v>
      </c>
      <c r="S192" s="5">
        <f t="shared" si="32"/>
        <v>0.64999999999999991</v>
      </c>
      <c r="T192" s="5">
        <f t="shared" si="32"/>
        <v>0.625</v>
      </c>
      <c r="U192" s="5">
        <f t="shared" si="32"/>
        <v>0.6</v>
      </c>
      <c r="V192" s="5">
        <f t="shared" si="32"/>
        <v>0.57499999999999996</v>
      </c>
      <c r="W192" s="5">
        <f t="shared" si="32"/>
        <v>0.55000000000000004</v>
      </c>
      <c r="X192" s="5">
        <f t="shared" si="32"/>
        <v>0.52499999999999991</v>
      </c>
      <c r="Y192" s="5">
        <f t="shared" si="32"/>
        <v>0.5</v>
      </c>
      <c r="Z192" s="5">
        <f t="shared" si="32"/>
        <v>0.47499999999999998</v>
      </c>
      <c r="AA192" s="5">
        <f t="shared" si="32"/>
        <v>0.44999999999999996</v>
      </c>
      <c r="AB192" s="5">
        <f t="shared" si="32"/>
        <v>0.42499999999999993</v>
      </c>
      <c r="AC192" s="5">
        <f t="shared" si="32"/>
        <v>0.39999999999999991</v>
      </c>
      <c r="AD192" s="5">
        <f t="shared" si="32"/>
        <v>0.375</v>
      </c>
      <c r="AE192" s="5">
        <f t="shared" si="32"/>
        <v>0.35</v>
      </c>
      <c r="AF192" s="5">
        <f t="shared" si="32"/>
        <v>0.32499999999999996</v>
      </c>
      <c r="AG192" s="5">
        <f t="shared" si="32"/>
        <v>0.29999999999999993</v>
      </c>
      <c r="AH192" s="5">
        <f t="shared" si="32"/>
        <v>0.27499999999999991</v>
      </c>
      <c r="AI192" s="5">
        <f t="shared" si="32"/>
        <v>0.25</v>
      </c>
      <c r="AJ192" s="5">
        <f t="shared" si="32"/>
        <v>0.22499999999999998</v>
      </c>
      <c r="AK192" s="5">
        <f t="shared" si="32"/>
        <v>0.19999999999999996</v>
      </c>
    </row>
    <row r="193" spans="2:39" x14ac:dyDescent="0.25"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</row>
    <row r="194" spans="2:39" x14ac:dyDescent="0.25">
      <c r="E194" s="5">
        <f t="shared" ref="E194:AK194" si="33">1+(1-$C$172)*E181-$C$172*E181*E181</f>
        <v>1</v>
      </c>
      <c r="F194" s="5">
        <f t="shared" si="33"/>
        <v>1.0119140625</v>
      </c>
      <c r="G194" s="5">
        <f t="shared" si="33"/>
        <v>1.0226562499999998</v>
      </c>
      <c r="H194" s="5">
        <f t="shared" si="33"/>
        <v>1.0322265625</v>
      </c>
      <c r="I194" s="5">
        <f t="shared" si="33"/>
        <v>1.0406250000000001</v>
      </c>
      <c r="J194" s="5">
        <f t="shared" si="33"/>
        <v>1.0478515625</v>
      </c>
      <c r="K194" s="5">
        <f t="shared" si="33"/>
        <v>1.05390625</v>
      </c>
      <c r="L194" s="5">
        <f t="shared" si="33"/>
        <v>1.0587890624999998</v>
      </c>
      <c r="M194" s="5">
        <f t="shared" si="33"/>
        <v>1.0625</v>
      </c>
      <c r="N194" s="5">
        <f t="shared" si="33"/>
        <v>1.0650390625000001</v>
      </c>
      <c r="O194" s="5">
        <f t="shared" si="33"/>
        <v>1.06640625</v>
      </c>
      <c r="P194" s="5">
        <f t="shared" si="33"/>
        <v>1.0666015625</v>
      </c>
      <c r="Q194" s="5">
        <f t="shared" si="33"/>
        <v>1.0656249999999998</v>
      </c>
      <c r="R194" s="5">
        <f t="shared" si="33"/>
        <v>1.0634765625</v>
      </c>
      <c r="S194" s="5">
        <f t="shared" si="33"/>
        <v>1.0601562500000001</v>
      </c>
      <c r="T194" s="5">
        <f t="shared" si="33"/>
        <v>1.0556640625</v>
      </c>
      <c r="U194" s="5">
        <f t="shared" si="33"/>
        <v>1.05</v>
      </c>
      <c r="V194" s="5">
        <f t="shared" si="33"/>
        <v>1.0431640624999998</v>
      </c>
      <c r="W194" s="5">
        <f t="shared" si="33"/>
        <v>1.03515625</v>
      </c>
      <c r="X194" s="5">
        <f t="shared" si="33"/>
        <v>1.0259765625000001</v>
      </c>
      <c r="Y194" s="5">
        <f t="shared" si="33"/>
        <v>1.015625</v>
      </c>
      <c r="Z194" s="5">
        <f t="shared" si="33"/>
        <v>1.0041015625</v>
      </c>
      <c r="AA194" s="5">
        <f t="shared" si="33"/>
        <v>0.99140624999999993</v>
      </c>
      <c r="AB194" s="5">
        <f t="shared" si="33"/>
        <v>0.97753906250000011</v>
      </c>
      <c r="AC194" s="5">
        <f t="shared" si="33"/>
        <v>0.96250000000000013</v>
      </c>
      <c r="AD194" s="5">
        <f t="shared" si="33"/>
        <v>0.9462890625</v>
      </c>
      <c r="AE194" s="5">
        <f t="shared" si="33"/>
        <v>0.92890625000000004</v>
      </c>
      <c r="AF194" s="5">
        <f t="shared" si="33"/>
        <v>0.91035156249999993</v>
      </c>
      <c r="AG194" s="5">
        <f t="shared" si="33"/>
        <v>0.890625</v>
      </c>
      <c r="AH194" s="5">
        <f t="shared" si="33"/>
        <v>0.86972656250000013</v>
      </c>
      <c r="AI194" s="5">
        <f t="shared" si="33"/>
        <v>0.84765625</v>
      </c>
      <c r="AJ194" s="5">
        <f t="shared" si="33"/>
        <v>0.82441406250000004</v>
      </c>
      <c r="AK194" s="5">
        <f t="shared" si="33"/>
        <v>0.79999999999999993</v>
      </c>
    </row>
    <row r="195" spans="2:39" x14ac:dyDescent="0.25"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</row>
    <row r="196" spans="2:39" x14ac:dyDescent="0.25">
      <c r="E196" s="5">
        <f t="shared" ref="E196:AK196" si="34">$C$170*E191*E192*E192*E192-3*$C$170*$C$173*E194*E192*E192</f>
        <v>-6.2500000000000014E-2</v>
      </c>
      <c r="F196" s="5">
        <f t="shared" si="34"/>
        <v>-6.1646731567382818E-2</v>
      </c>
      <c r="G196" s="5">
        <f t="shared" si="34"/>
        <v>-6.051333007812499E-2</v>
      </c>
      <c r="H196" s="5">
        <f t="shared" si="34"/>
        <v>-5.912920227050783E-2</v>
      </c>
      <c r="I196" s="5">
        <f t="shared" si="34"/>
        <v>-5.7522656250000005E-2</v>
      </c>
      <c r="J196" s="5">
        <f t="shared" si="34"/>
        <v>-5.5720901489257818E-2</v>
      </c>
      <c r="K196" s="5">
        <f t="shared" si="34"/>
        <v>-5.3750048828125001E-2</v>
      </c>
      <c r="L196" s="5">
        <f t="shared" si="34"/>
        <v>-5.1635110473632805E-2</v>
      </c>
      <c r="M196" s="5">
        <f t="shared" si="34"/>
        <v>-4.9400000000000013E-2</v>
      </c>
      <c r="N196" s="5">
        <f t="shared" si="34"/>
        <v>-4.7067532348632826E-2</v>
      </c>
      <c r="O196" s="5">
        <f t="shared" si="34"/>
        <v>-4.4659423828125003E-2</v>
      </c>
      <c r="P196" s="5">
        <f t="shared" si="34"/>
        <v>-4.2196292114257815E-2</v>
      </c>
      <c r="Q196" s="5">
        <f t="shared" si="34"/>
        <v>-3.9697656249999998E-2</v>
      </c>
      <c r="R196" s="5">
        <f t="shared" si="34"/>
        <v>-3.718193664550782E-2</v>
      </c>
      <c r="S196" s="5">
        <f t="shared" si="34"/>
        <v>-3.4666455078124998E-2</v>
      </c>
      <c r="T196" s="5">
        <f t="shared" si="34"/>
        <v>-3.2167434692382819E-2</v>
      </c>
      <c r="U196" s="5">
        <f t="shared" si="34"/>
        <v>-2.9700000000000004E-2</v>
      </c>
      <c r="V196" s="5">
        <f t="shared" si="34"/>
        <v>-2.7278176879882807E-2</v>
      </c>
      <c r="W196" s="5">
        <f t="shared" si="34"/>
        <v>-2.4914892578125004E-2</v>
      </c>
      <c r="X196" s="5">
        <f t="shared" si="34"/>
        <v>-2.2621975708007808E-2</v>
      </c>
      <c r="Y196" s="5">
        <f t="shared" si="34"/>
        <v>-2.0410156250000002E-2</v>
      </c>
      <c r="Z196" s="5">
        <f t="shared" si="34"/>
        <v>-1.8289065551757813E-2</v>
      </c>
      <c r="AA196" s="5">
        <f t="shared" si="34"/>
        <v>-1.6267236328124997E-2</v>
      </c>
      <c r="AB196" s="5">
        <f t="shared" si="34"/>
        <v>-1.435210266113281E-2</v>
      </c>
      <c r="AC196" s="5">
        <f t="shared" si="34"/>
        <v>-1.2549999999999997E-2</v>
      </c>
      <c r="AD196" s="5">
        <f t="shared" si="34"/>
        <v>-1.0866165161132813E-2</v>
      </c>
      <c r="AE196" s="5">
        <f t="shared" si="34"/>
        <v>-9.3047363281250003E-3</v>
      </c>
      <c r="AF196" s="5">
        <f t="shared" si="34"/>
        <v>-7.8687530517578107E-3</v>
      </c>
      <c r="AG196" s="5">
        <f t="shared" si="34"/>
        <v>-6.5601562499999965E-3</v>
      </c>
      <c r="AH196" s="5">
        <f t="shared" si="34"/>
        <v>-5.3797882080078097E-3</v>
      </c>
      <c r="AI196" s="5">
        <f t="shared" si="34"/>
        <v>-4.3273925781250003E-3</v>
      </c>
      <c r="AJ196" s="5">
        <f t="shared" si="34"/>
        <v>-3.4016143798828126E-3</v>
      </c>
      <c r="AK196" s="5">
        <f t="shared" si="34"/>
        <v>-2.599999999999999E-3</v>
      </c>
    </row>
    <row r="197" spans="2:39" x14ac:dyDescent="0.25"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</row>
    <row r="198" spans="2:39" x14ac:dyDescent="0.25">
      <c r="E198" s="5">
        <f t="shared" ref="E198:AK198" si="35">-2*$C$170*$C$170*$C$172*E192*E192*E192-6*$C$170*$C$170*$C$173*E191*E192*E192+6*$C$170*$C$170*$C$173*$C$173*E194*E192</f>
        <v>7.0312500000000062E-4</v>
      </c>
      <c r="F198" s="5">
        <f t="shared" si="35"/>
        <v>9.9832763671875002E-4</v>
      </c>
      <c r="G198" s="5">
        <f t="shared" si="35"/>
        <v>1.2635742187499998E-3</v>
      </c>
      <c r="H198" s="5">
        <f t="shared" si="35"/>
        <v>1.4999633789062501E-3</v>
      </c>
      <c r="I198" s="5">
        <f t="shared" si="35"/>
        <v>1.7085937500000009E-3</v>
      </c>
      <c r="J198" s="5">
        <f t="shared" si="35"/>
        <v>1.8905639648437505E-3</v>
      </c>
      <c r="K198" s="5">
        <f t="shared" si="35"/>
        <v>2.0469726562500003E-3</v>
      </c>
      <c r="L198" s="5">
        <f t="shared" si="35"/>
        <v>2.1789184570312503E-3</v>
      </c>
      <c r="M198" s="5">
        <f t="shared" si="35"/>
        <v>2.2875000000000009E-3</v>
      </c>
      <c r="N198" s="5">
        <f t="shared" si="35"/>
        <v>2.373815917968751E-3</v>
      </c>
      <c r="O198" s="5">
        <f t="shared" si="35"/>
        <v>2.4389648437500005E-3</v>
      </c>
      <c r="P198" s="5">
        <f t="shared" si="35"/>
        <v>2.4840454101562504E-3</v>
      </c>
      <c r="Q198" s="5">
        <f t="shared" si="35"/>
        <v>2.5101562500000002E-3</v>
      </c>
      <c r="R198" s="5">
        <f t="shared" si="35"/>
        <v>2.518395996093751E-3</v>
      </c>
      <c r="S198" s="5">
        <f t="shared" si="35"/>
        <v>2.5098632812500005E-3</v>
      </c>
      <c r="T198" s="5">
        <f t="shared" si="35"/>
        <v>2.4856567382812505E-3</v>
      </c>
      <c r="U198" s="5">
        <f t="shared" si="35"/>
        <v>2.4468750000000003E-3</v>
      </c>
      <c r="V198" s="5">
        <f t="shared" si="35"/>
        <v>2.3946166992187498E-3</v>
      </c>
      <c r="W198" s="5">
        <f t="shared" si="35"/>
        <v>2.3299804687500008E-3</v>
      </c>
      <c r="X198" s="5">
        <f t="shared" si="35"/>
        <v>2.2540649414062503E-3</v>
      </c>
      <c r="Y198" s="5">
        <f t="shared" si="35"/>
        <v>2.1679687500000006E-3</v>
      </c>
      <c r="Z198" s="5">
        <f t="shared" si="35"/>
        <v>2.0727905273437504E-3</v>
      </c>
      <c r="AA198" s="5">
        <f t="shared" si="35"/>
        <v>1.9696289062499997E-3</v>
      </c>
      <c r="AB198" s="5">
        <f t="shared" si="35"/>
        <v>1.8595825195312503E-3</v>
      </c>
      <c r="AC198" s="5">
        <f t="shared" si="35"/>
        <v>1.7437500000000001E-3</v>
      </c>
      <c r="AD198" s="5">
        <f t="shared" si="35"/>
        <v>1.6232299804687504E-3</v>
      </c>
      <c r="AE198" s="5">
        <f t="shared" si="35"/>
        <v>1.4991210937500003E-3</v>
      </c>
      <c r="AF198" s="5">
        <f t="shared" si="35"/>
        <v>1.3725219726562501E-3</v>
      </c>
      <c r="AG198" s="5">
        <f t="shared" si="35"/>
        <v>1.24453125E-3</v>
      </c>
      <c r="AH198" s="5">
        <f t="shared" si="35"/>
        <v>1.1162475585937499E-3</v>
      </c>
      <c r="AI198" s="5">
        <f t="shared" si="35"/>
        <v>9.8876953125000017E-4</v>
      </c>
      <c r="AJ198" s="5">
        <f t="shared" si="35"/>
        <v>8.631958007812501E-4</v>
      </c>
      <c r="AK198" s="5">
        <f t="shared" si="35"/>
        <v>7.4062499999999996E-4</v>
      </c>
    </row>
    <row r="199" spans="2:39" x14ac:dyDescent="0.25">
      <c r="E199" s="19"/>
      <c r="G199" s="19"/>
      <c r="I199" s="19"/>
      <c r="K199" s="19"/>
      <c r="M199" s="19"/>
      <c r="O199" s="19"/>
      <c r="Q199" s="19"/>
      <c r="S199" s="19"/>
      <c r="U199" s="5"/>
    </row>
    <row r="200" spans="2:39" x14ac:dyDescent="0.25">
      <c r="E200" s="19"/>
      <c r="G200" s="19"/>
      <c r="I200" s="19"/>
      <c r="K200" s="19"/>
      <c r="M200" s="19"/>
      <c r="O200" s="19"/>
      <c r="Q200" s="19"/>
      <c r="S200" s="19"/>
      <c r="U200" s="5"/>
    </row>
    <row r="201" spans="2:39" x14ac:dyDescent="0.25">
      <c r="C201" s="10" t="s">
        <v>68</v>
      </c>
      <c r="D201" s="10" t="s">
        <v>0</v>
      </c>
      <c r="E201" s="10" t="s">
        <v>1</v>
      </c>
      <c r="F201" s="10" t="s">
        <v>2</v>
      </c>
      <c r="G201" s="10" t="s">
        <v>3</v>
      </c>
      <c r="H201" s="10" t="s">
        <v>4</v>
      </c>
      <c r="I201" s="10" t="s">
        <v>5</v>
      </c>
      <c r="J201" s="10" t="s">
        <v>6</v>
      </c>
      <c r="K201" s="10" t="s">
        <v>7</v>
      </c>
      <c r="L201" s="10" t="s">
        <v>8</v>
      </c>
      <c r="M201" s="10" t="s">
        <v>9</v>
      </c>
      <c r="N201" s="10" t="s">
        <v>10</v>
      </c>
      <c r="O201" s="10" t="s">
        <v>11</v>
      </c>
      <c r="P201" s="10" t="s">
        <v>12</v>
      </c>
      <c r="Q201" s="10" t="s">
        <v>13</v>
      </c>
      <c r="R201" s="10" t="s">
        <v>14</v>
      </c>
      <c r="S201" s="10" t="s">
        <v>32</v>
      </c>
      <c r="T201" s="10" t="s">
        <v>33</v>
      </c>
      <c r="U201" s="10" t="s">
        <v>34</v>
      </c>
      <c r="V201" s="10" t="s">
        <v>35</v>
      </c>
      <c r="W201" s="10" t="s">
        <v>44</v>
      </c>
      <c r="X201" s="10" t="s">
        <v>45</v>
      </c>
      <c r="Y201" s="10" t="s">
        <v>46</v>
      </c>
      <c r="Z201" s="10" t="s">
        <v>47</v>
      </c>
      <c r="AA201" s="10" t="s">
        <v>48</v>
      </c>
      <c r="AB201" s="10" t="s">
        <v>49</v>
      </c>
      <c r="AC201" s="10" t="s">
        <v>50</v>
      </c>
      <c r="AD201" s="10" t="s">
        <v>51</v>
      </c>
      <c r="AE201" s="10" t="s">
        <v>63</v>
      </c>
      <c r="AF201" s="10" t="s">
        <v>84</v>
      </c>
      <c r="AG201" s="10" t="s">
        <v>85</v>
      </c>
      <c r="AH201" s="10" t="s">
        <v>86</v>
      </c>
      <c r="AI201" s="10" t="s">
        <v>87</v>
      </c>
      <c r="AJ201" s="10" t="s">
        <v>88</v>
      </c>
      <c r="AK201" s="10" t="s">
        <v>89</v>
      </c>
      <c r="AL201" s="10" t="s">
        <v>90</v>
      </c>
      <c r="AM201" s="10" t="s">
        <v>91</v>
      </c>
    </row>
    <row r="202" spans="2:39" x14ac:dyDescent="0.25">
      <c r="B202" s="1" t="s">
        <v>19</v>
      </c>
      <c r="C202" s="5">
        <f>E189*E183-E196-E198/12</f>
        <v>1.0624414062500001</v>
      </c>
      <c r="D202" s="5">
        <f>-4*E189*E183+2*E196+4/3*E198</f>
        <v>-4.1240625</v>
      </c>
      <c r="E202" s="5">
        <f>6*E189*E183-5/2*E198-$C$170*$C$170*$C$170*$C$170*E187*E185*$C$175*$C$175</f>
        <v>5.9981376461317613</v>
      </c>
      <c r="F202" s="5">
        <f>-4*E189*E183-2*E196+4/3*E198</f>
        <v>-3.8740625</v>
      </c>
      <c r="G202" s="5">
        <f>E189*E183+E196-E198/12</f>
        <v>0.93744140625000005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  <c r="AH202" s="5">
        <v>0</v>
      </c>
      <c r="AI202" s="5">
        <v>0</v>
      </c>
      <c r="AJ202" s="5">
        <v>0</v>
      </c>
      <c r="AK202" s="5">
        <v>0</v>
      </c>
      <c r="AL202" s="5">
        <v>0</v>
      </c>
      <c r="AM202" s="5">
        <v>0</v>
      </c>
    </row>
    <row r="203" spans="2:39" x14ac:dyDescent="0.25">
      <c r="B203" s="1" t="s">
        <v>20</v>
      </c>
      <c r="C203" s="5">
        <v>0</v>
      </c>
      <c r="D203" s="5">
        <f>F189*F183-F196-F198/12</f>
        <v>0.99946557312011719</v>
      </c>
      <c r="E203" s="5">
        <f>-4*F189*F183+2*F196+4/3*F198</f>
        <v>-3.8735705017089841</v>
      </c>
      <c r="F203" s="5">
        <f>6*F189*F183-5/2*F198-$C$170*$C$170*$C$170*$C$170*F187*F185*$C$175*$C$175</f>
        <v>5.6248131541618047</v>
      </c>
      <c r="G203" s="5">
        <f>-4*F189*F183-2*F196+4/3*F198</f>
        <v>-3.626983575439453</v>
      </c>
      <c r="H203" s="5">
        <f>F189*F183+F196-F198/12</f>
        <v>0.87617210998535144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  <c r="AF203" s="5">
        <v>0</v>
      </c>
      <c r="AG203" s="5">
        <v>0</v>
      </c>
      <c r="AH203" s="5">
        <v>0</v>
      </c>
      <c r="AI203" s="5">
        <v>0</v>
      </c>
      <c r="AJ203" s="5">
        <v>0</v>
      </c>
      <c r="AK203" s="5">
        <v>0</v>
      </c>
      <c r="AL203" s="5">
        <v>0</v>
      </c>
      <c r="AM203" s="5">
        <v>0</v>
      </c>
    </row>
    <row r="204" spans="2:39" x14ac:dyDescent="0.25">
      <c r="B204" s="1" t="s">
        <v>21</v>
      </c>
      <c r="C204" s="5">
        <v>0</v>
      </c>
      <c r="D204" s="5">
        <v>0</v>
      </c>
      <c r="E204" s="5">
        <f>G189*G183-G196-G198/12</f>
        <v>0.93720793457031237</v>
      </c>
      <c r="F204" s="5">
        <f>-4*G189*G183+2*G196+4/3*G198</f>
        <v>-3.6265415039062501</v>
      </c>
      <c r="G204" s="5">
        <f>6*G189*G183-5/2*G198-$C$170*$C$170*$C$170*$C$170*G187*G185*$C$175*$C$175</f>
        <v>5.257538540727702</v>
      </c>
      <c r="H204" s="5">
        <f>-4*G189*G183-2*G196+4/3*G198</f>
        <v>-3.3844881835937497</v>
      </c>
      <c r="I204" s="5">
        <f>G189*G183+G196-G198/12</f>
        <v>0.81618127441406241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  <c r="AF204" s="5">
        <v>0</v>
      </c>
      <c r="AG204" s="5">
        <v>0</v>
      </c>
      <c r="AH204" s="5">
        <v>0</v>
      </c>
      <c r="AI204" s="5">
        <v>0</v>
      </c>
      <c r="AJ204" s="5">
        <v>0</v>
      </c>
      <c r="AK204" s="5">
        <v>0</v>
      </c>
      <c r="AL204" s="5">
        <v>0</v>
      </c>
      <c r="AM204" s="5">
        <v>0</v>
      </c>
    </row>
    <row r="205" spans="2:39" x14ac:dyDescent="0.25">
      <c r="B205" s="1" t="s">
        <v>22</v>
      </c>
      <c r="C205" s="5">
        <v>0</v>
      </c>
      <c r="D205" s="5">
        <v>0</v>
      </c>
      <c r="E205" s="5">
        <v>0</v>
      </c>
      <c r="F205" s="5">
        <f>H189*H183-H196-H198/12</f>
        <v>0.87596314392089858</v>
      </c>
      <c r="G205" s="5">
        <f>-4*H189*H183+2*H196+4/3*H198</f>
        <v>-3.3840942077636722</v>
      </c>
      <c r="H205" s="5">
        <f>6*H189*H183-5/2*H198-$C$170*$C$170*$C$170*$C$170*H187*H185*$C$175*$C$175</f>
        <v>4.897903103943956</v>
      </c>
      <c r="I205" s="5">
        <f>-4*H189*H183-2*H196+4/3*H198</f>
        <v>-3.1475773986816407</v>
      </c>
      <c r="J205" s="5">
        <f>H189*H183+H196-H198/12</f>
        <v>0.75770473937988281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  <c r="AE205" s="5">
        <v>0</v>
      </c>
      <c r="AF205" s="5">
        <v>0</v>
      </c>
      <c r="AG205" s="5">
        <v>0</v>
      </c>
      <c r="AH205" s="5">
        <v>0</v>
      </c>
      <c r="AI205" s="5">
        <v>0</v>
      </c>
      <c r="AJ205" s="5">
        <v>0</v>
      </c>
      <c r="AK205" s="5">
        <v>0</v>
      </c>
      <c r="AL205" s="5">
        <v>0</v>
      </c>
      <c r="AM205" s="5">
        <v>0</v>
      </c>
    </row>
    <row r="206" spans="2:39" x14ac:dyDescent="0.25">
      <c r="B206" s="1" t="s">
        <v>23</v>
      </c>
      <c r="C206" s="5">
        <v>0</v>
      </c>
      <c r="D206" s="5">
        <v>0</v>
      </c>
      <c r="E206" s="5">
        <v>0</v>
      </c>
      <c r="F206" s="5">
        <v>0</v>
      </c>
      <c r="G206" s="5">
        <f>I189*I183-I196-I198/12</f>
        <v>0.81599589843749998</v>
      </c>
      <c r="H206" s="5">
        <f>-4*I189*I183+2*I196+4/3*I198</f>
        <v>-3.1472296874999999</v>
      </c>
      <c r="I206" s="5">
        <f>6*I189*I183-5/2*I198-$C$170*$C$170*$C$170*$C$170*I187*I185*$C$175*$C$175</f>
        <v>4.5473229962452928</v>
      </c>
      <c r="J206" s="5">
        <f>-4*I189*I183-2*I196+4/3*I198</f>
        <v>-2.9171390625</v>
      </c>
      <c r="K206" s="5">
        <f>I189*I183+I196-I198/12</f>
        <v>0.70095058593750004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  <c r="AH206" s="5">
        <v>0</v>
      </c>
      <c r="AI206" s="5">
        <v>0</v>
      </c>
      <c r="AJ206" s="5">
        <v>0</v>
      </c>
      <c r="AK206" s="5">
        <v>0</v>
      </c>
      <c r="AL206" s="5">
        <v>0</v>
      </c>
      <c r="AM206" s="5">
        <v>0</v>
      </c>
    </row>
    <row r="207" spans="2:39" x14ac:dyDescent="0.25">
      <c r="B207" s="1" t="s">
        <v>24</v>
      </c>
      <c r="C207" s="5">
        <v>0</v>
      </c>
      <c r="D207" s="5">
        <v>0</v>
      </c>
      <c r="E207" s="5">
        <v>0</v>
      </c>
      <c r="F207" s="5">
        <v>0</v>
      </c>
      <c r="G207" s="5">
        <v>0</v>
      </c>
      <c r="H207" s="5">
        <f>J189*J183-J196-J198/12</f>
        <v>0.75754203796386721</v>
      </c>
      <c r="I207" s="5">
        <f>-4*J189*J183+2*J196+4/3*J198</f>
        <v>-2.9168357849121094</v>
      </c>
      <c r="J207" s="5">
        <f>6*J189*J183-5/2*J198-$C$170*$C$170*$C$170*$C$170*J187*J185*$C$175*$C$175</f>
        <v>4.2070478161835378</v>
      </c>
      <c r="K207" s="5">
        <f>-4*J189*J183-2*J196+4/3*J198</f>
        <v>-2.6939521789550778</v>
      </c>
      <c r="L207" s="5">
        <f>J189*J183+J196-J198/12</f>
        <v>0.64610023498535163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  <c r="AF207" s="5">
        <v>0</v>
      </c>
      <c r="AG207" s="5">
        <v>0</v>
      </c>
      <c r="AH207" s="5">
        <v>0</v>
      </c>
      <c r="AI207" s="5">
        <v>0</v>
      </c>
      <c r="AJ207" s="5">
        <v>0</v>
      </c>
      <c r="AK207" s="5">
        <v>0</v>
      </c>
      <c r="AL207" s="5">
        <v>0</v>
      </c>
      <c r="AM207" s="5">
        <v>0</v>
      </c>
    </row>
    <row r="208" spans="2:39" x14ac:dyDescent="0.25">
      <c r="B208" s="1" t="s">
        <v>25</v>
      </c>
      <c r="C208" s="5">
        <v>0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f>K189*K183-K196-K198/12</f>
        <v>0.70080964355468733</v>
      </c>
      <c r="J208" s="5">
        <f>-4*K189*K183+2*K196+4/3*K198</f>
        <v>-2.6936915039062495</v>
      </c>
      <c r="K208" s="5">
        <f>6*K189*K183-5/2*K198-$C$170*$C$170*$C$170*$C$170*K187*K185*$C$175*$C$175</f>
        <v>3.8781672002244911</v>
      </c>
      <c r="L208" s="5">
        <f>-4*K189*K183-2*K196+4/3*K198</f>
        <v>-2.4786913085937492</v>
      </c>
      <c r="M208" s="5">
        <f>K189*K183+K196-K198/12</f>
        <v>0.59330954589843743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  <c r="AG208" s="5">
        <v>0</v>
      </c>
      <c r="AH208" s="5">
        <v>0</v>
      </c>
      <c r="AI208" s="5">
        <v>0</v>
      </c>
      <c r="AJ208" s="5">
        <v>0</v>
      </c>
      <c r="AK208" s="5">
        <v>0</v>
      </c>
      <c r="AL208" s="5">
        <v>0</v>
      </c>
      <c r="AM208" s="5">
        <v>0</v>
      </c>
    </row>
    <row r="209" spans="2:39" x14ac:dyDescent="0.25">
      <c r="B209" s="1" t="s">
        <v>26</v>
      </c>
      <c r="C209" s="5">
        <v>0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f>L189*L183-L196-L198/12</f>
        <v>0.64598013610839844</v>
      </c>
      <c r="K209" s="5">
        <f>-4*L189*L183+2*L196+4/3*L198</f>
        <v>-2.4784714050292971</v>
      </c>
      <c r="L209" s="5">
        <f>6*L189*L183-5/2*L198-$C$170*$C$170*$C$170*$C$170*L187*L185*$C$175*$C$175</f>
        <v>3.5616174145448034</v>
      </c>
      <c r="M209" s="5">
        <f>-4*L189*L183-2*L196+4/3*L198</f>
        <v>-2.2719309631347659</v>
      </c>
      <c r="N209" s="5">
        <f>L189*L183+L196-L198/12</f>
        <v>0.54270991516113287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  <c r="AG209" s="5">
        <v>0</v>
      </c>
      <c r="AH209" s="5">
        <v>0</v>
      </c>
      <c r="AI209" s="5">
        <v>0</v>
      </c>
      <c r="AJ209" s="5">
        <v>0</v>
      </c>
      <c r="AK209" s="5">
        <v>0</v>
      </c>
      <c r="AL209" s="5">
        <v>0</v>
      </c>
      <c r="AM209" s="5">
        <v>0</v>
      </c>
    </row>
    <row r="210" spans="2:39" x14ac:dyDescent="0.25">
      <c r="B210" s="1" t="s">
        <v>27</v>
      </c>
      <c r="C210" s="5">
        <v>0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f>M189*M183-M196-M198/12</f>
        <v>0.59320937500000015</v>
      </c>
      <c r="L210" s="5">
        <f>-4*M189*M183+2*M196+4/3*M198</f>
        <v>-2.2717500000000008</v>
      </c>
      <c r="M210" s="5">
        <f>6*M189*M183-5/2*M198-$C$170*$C$170*$C$170*$C$170*M187*M185*$C$175*$C$175</f>
        <v>3.2581879468288477</v>
      </c>
      <c r="N210" s="5">
        <f>-4*M189*M183-2*M196+4/3*M198</f>
        <v>-2.0741500000000004</v>
      </c>
      <c r="O210" s="5">
        <f>M189*M183+M196-M198/12</f>
        <v>0.49440937500000015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  <c r="AF210" s="5">
        <v>0</v>
      </c>
      <c r="AG210" s="5">
        <v>0</v>
      </c>
      <c r="AH210" s="5">
        <v>0</v>
      </c>
      <c r="AI210" s="5">
        <v>0</v>
      </c>
      <c r="AJ210" s="5">
        <v>0</v>
      </c>
      <c r="AK210" s="5">
        <v>0</v>
      </c>
      <c r="AL210" s="5">
        <v>0</v>
      </c>
      <c r="AM210" s="5">
        <v>0</v>
      </c>
    </row>
    <row r="211" spans="2:39" x14ac:dyDescent="0.25">
      <c r="B211" s="1" t="s">
        <v>28</v>
      </c>
      <c r="C211" s="5">
        <v>0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f>N189*N183-N196-N198/12</f>
        <v>0.54262875671386723</v>
      </c>
      <c r="M211" s="5">
        <f>-4*N189*N183+2*N196+4/3*N198</f>
        <v>-2.0740061462402348</v>
      </c>
      <c r="N211" s="5">
        <f>6*N189*N183-5/2*N198-$C$170*$C$170*$C$170*$C$170*N187*N185*$C$175*$C$175</f>
        <v>2.9685280980655953</v>
      </c>
      <c r="O211" s="5">
        <f>-4*N189*N183-2*N196+4/3*N198</f>
        <v>-1.8857360168457034</v>
      </c>
      <c r="P211" s="5">
        <f>N189*N183+N196-N198/12</f>
        <v>0.44849369201660166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  <c r="AG211" s="5">
        <v>0</v>
      </c>
      <c r="AH211" s="5">
        <v>0</v>
      </c>
      <c r="AI211" s="5">
        <v>0</v>
      </c>
      <c r="AJ211" s="5">
        <v>0</v>
      </c>
      <c r="AK211" s="5">
        <v>0</v>
      </c>
      <c r="AL211" s="5">
        <v>0</v>
      </c>
      <c r="AM211" s="5">
        <v>0</v>
      </c>
    </row>
    <row r="212" spans="2:39" x14ac:dyDescent="0.25">
      <c r="B212" s="1" t="s">
        <v>29</v>
      </c>
      <c r="C212" s="5">
        <v>0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f>O189*O183-O196-O198/12</f>
        <v>0.49434631347656249</v>
      </c>
      <c r="N212" s="5">
        <f>-4*O189*O183+2*O196+4/3*O198</f>
        <v>-1.8856274414062502</v>
      </c>
      <c r="O212" s="5">
        <f>6*O189*O183-5/2*O198-$C$170*$C$170*$C$170*$C$170*O187*O185*$C$175*$C$175</f>
        <v>2.6931535743454935</v>
      </c>
      <c r="P212" s="5">
        <f>-4*O189*O183-2*O196+4/3*O198</f>
        <v>-1.70698974609375</v>
      </c>
      <c r="Q212" s="5">
        <f>O189*O183+O196-O198/12</f>
        <v>0.40502746582031252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  <c r="AG212" s="5">
        <v>0</v>
      </c>
      <c r="AH212" s="5">
        <v>0</v>
      </c>
      <c r="AI212" s="5">
        <v>0</v>
      </c>
      <c r="AJ212" s="5">
        <v>0</v>
      </c>
      <c r="AK212" s="5">
        <v>0</v>
      </c>
      <c r="AL212" s="5">
        <v>0</v>
      </c>
      <c r="AM212" s="5">
        <v>0</v>
      </c>
    </row>
    <row r="213" spans="2:39" x14ac:dyDescent="0.25">
      <c r="B213" s="1" t="s">
        <v>30</v>
      </c>
      <c r="C213" s="5">
        <v>0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f>P189*P183-P196-P198/12</f>
        <v>0.44844781188964838</v>
      </c>
      <c r="O213" s="5">
        <f>-4*P189*P183+2*P196+4/3*P198</f>
        <v>-1.7069146179199217</v>
      </c>
      <c r="P213" s="5">
        <f>6*P189*P183-5/2*P198-$C$170*$C$170*$C$170*$C$170*P187*P185*$C$175*$C$175</f>
        <v>2.43245307865734</v>
      </c>
      <c r="Q213" s="5">
        <f>-4*P189*P183-2*P196+4/3*P198</f>
        <v>-1.5381294494628905</v>
      </c>
      <c r="R213" s="5">
        <f>P189*P183+P196-P198/12</f>
        <v>0.3640552276611328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  <c r="AF213" s="5">
        <v>0</v>
      </c>
      <c r="AG213" s="5">
        <v>0</v>
      </c>
      <c r="AH213" s="5">
        <v>0</v>
      </c>
      <c r="AI213" s="5">
        <v>0</v>
      </c>
      <c r="AJ213" s="5">
        <v>0</v>
      </c>
      <c r="AK213" s="5">
        <v>0</v>
      </c>
      <c r="AL213" s="5">
        <v>0</v>
      </c>
      <c r="AM213" s="5">
        <v>0</v>
      </c>
    </row>
    <row r="214" spans="2:39" x14ac:dyDescent="0.25">
      <c r="B214" s="1" t="s">
        <v>31</v>
      </c>
      <c r="C214" s="5">
        <v>0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f>Q189*Q183-Q196-Q198/12</f>
        <v>0.4049978515624999</v>
      </c>
      <c r="P214" s="5">
        <f>-4*Q189*Q183+2*Q196+4/3*Q198</f>
        <v>-1.5380859374999996</v>
      </c>
      <c r="Q214" s="5">
        <f>6*Q189*Q183-5/2*Q198-$C$170*$C$170*$C$170*$C$170*Q187*Q185*$C$175*$C$175</f>
        <v>2.1866949026851534</v>
      </c>
      <c r="R214" s="5">
        <f>-4*Q189*Q183-2*Q196+4/3*Q198</f>
        <v>-1.3792953124999996</v>
      </c>
      <c r="S214" s="5">
        <f>Q189*Q183+Q196-Q198/12</f>
        <v>0.32560253906249992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  <c r="AH214" s="5">
        <v>0</v>
      </c>
      <c r="AI214" s="5">
        <v>0</v>
      </c>
      <c r="AJ214" s="5">
        <v>0</v>
      </c>
      <c r="AK214" s="5">
        <v>0</v>
      </c>
      <c r="AL214" s="5">
        <v>0</v>
      </c>
      <c r="AM214" s="5">
        <v>0</v>
      </c>
    </row>
    <row r="215" spans="2:39" x14ac:dyDescent="0.25">
      <c r="B215" s="1" t="s">
        <v>36</v>
      </c>
      <c r="C215" s="5">
        <v>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f>R189*R183-R196-R198/12</f>
        <v>0.3640409637451173</v>
      </c>
      <c r="Q215" s="5">
        <f>-4*R189*R183+2*R196+4/3*R198</f>
        <v>-1.3792815856933596</v>
      </c>
      <c r="R215" s="5">
        <f>6*R189*R183-5/2*R198-$C$170*$C$170*$C$170*$C$170*R187*R185*$C$175*$C$175</f>
        <v>1.9560335186050559</v>
      </c>
      <c r="S215" s="5">
        <f>-4*R189*R183-2*R196+4/3*R198</f>
        <v>-1.2305538391113282</v>
      </c>
      <c r="T215" s="5">
        <f>R189*R183+R196-R198/12</f>
        <v>0.28967709045410162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  <c r="AF215" s="5">
        <v>0</v>
      </c>
      <c r="AG215" s="5">
        <v>0</v>
      </c>
      <c r="AH215" s="5">
        <v>0</v>
      </c>
      <c r="AI215" s="5">
        <v>0</v>
      </c>
      <c r="AJ215" s="5">
        <v>0</v>
      </c>
      <c r="AK215" s="5">
        <v>0</v>
      </c>
      <c r="AL215" s="5">
        <v>0</v>
      </c>
      <c r="AM215" s="5">
        <v>0</v>
      </c>
    </row>
    <row r="216" spans="2:39" x14ac:dyDescent="0.25">
      <c r="B216" s="1" t="s">
        <v>37</v>
      </c>
      <c r="C216" s="5">
        <v>0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f>S189*S183-S196-S198/12</f>
        <v>0.32560270996093738</v>
      </c>
      <c r="R216" s="5">
        <f>-4*S189*S183+2*S196+4/3*S198</f>
        <v>-1.2305680664062497</v>
      </c>
      <c r="S216" s="5">
        <f>6*S189*S183-5/2*S198-$C$170*$C$170*$C$170*$C$170*S187*S185*$C$175*$C$175</f>
        <v>1.7405161708821382</v>
      </c>
      <c r="T216" s="5">
        <f>-4*S189*S183-2*S196+4/3*S198</f>
        <v>-1.0919022460937495</v>
      </c>
      <c r="U216" s="5">
        <f>S189*S183+S196-S198/12</f>
        <v>0.25626979980468739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  <c r="AG216" s="5">
        <v>0</v>
      </c>
      <c r="AH216" s="5">
        <v>0</v>
      </c>
      <c r="AI216" s="5">
        <v>0</v>
      </c>
      <c r="AJ216" s="5">
        <v>0</v>
      </c>
      <c r="AK216" s="5">
        <v>0</v>
      </c>
      <c r="AL216" s="5">
        <v>0</v>
      </c>
      <c r="AM216" s="5">
        <v>0</v>
      </c>
    </row>
    <row r="217" spans="2:39" x14ac:dyDescent="0.25">
      <c r="B217" s="1" t="s">
        <v>38</v>
      </c>
      <c r="C217" s="5">
        <v>0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f>T189*T183-T196-T198/12</f>
        <v>0.28969078063964843</v>
      </c>
      <c r="S217" s="5">
        <f>-4*T189*T183+2*T196+4/3*T198</f>
        <v>-1.0919425964355469</v>
      </c>
      <c r="T217" s="5">
        <f>6*T189*T183-5/2*T198-$C$170*$C$170*$C$170*$C$170*T187*T185*$C$175*$C$175</f>
        <v>1.5400894680673458</v>
      </c>
      <c r="U217" s="5">
        <f>-4*T189*T183-2*T196+4/3*T198</f>
        <v>-0.96327285766601567</v>
      </c>
      <c r="V217" s="5">
        <f>T189*T183+T196-T198/12</f>
        <v>0.2253559112548828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  <c r="AG217" s="5">
        <v>0</v>
      </c>
      <c r="AH217" s="5">
        <v>0</v>
      </c>
      <c r="AI217" s="5">
        <v>0</v>
      </c>
      <c r="AJ217" s="5">
        <v>0</v>
      </c>
      <c r="AK217" s="5">
        <v>0</v>
      </c>
      <c r="AL217" s="5">
        <v>0</v>
      </c>
      <c r="AM217" s="5">
        <v>0</v>
      </c>
    </row>
    <row r="218" spans="2:39" x14ac:dyDescent="0.25">
      <c r="B218" s="1" t="s">
        <v>39</v>
      </c>
      <c r="C218" s="5">
        <v>0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f>U189*U183-U196-U198/12</f>
        <v>0.25629609375000001</v>
      </c>
      <c r="T218" s="5">
        <f>-4*U189*U183+2*U196+4/3*U198</f>
        <v>-0.96333750000000007</v>
      </c>
      <c r="U218" s="5">
        <f>6*U189*U183-5/2*U198-$C$170*$C$170*$C$170*$C$170*U187*U185*$C$175*$C$175</f>
        <v>1.3546059745943448</v>
      </c>
      <c r="V218" s="5">
        <f>-4*U189*U183-2*U196+4/3*U198</f>
        <v>-0.84453750000000005</v>
      </c>
      <c r="W218" s="5">
        <f>U189*U183+U196-U198/12</f>
        <v>0.19689609375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  <c r="AH218" s="5">
        <v>0</v>
      </c>
      <c r="AI218" s="5">
        <v>0</v>
      </c>
      <c r="AJ218" s="5">
        <v>0</v>
      </c>
      <c r="AK218" s="5">
        <v>0</v>
      </c>
      <c r="AL218" s="5">
        <v>0</v>
      </c>
      <c r="AM218" s="5">
        <v>0</v>
      </c>
    </row>
    <row r="219" spans="2:39" x14ac:dyDescent="0.25">
      <c r="B219" s="1" t="s">
        <v>52</v>
      </c>
      <c r="C219" s="5">
        <v>0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f>V189*V183-V196-V198/12</f>
        <v>0.22539389343261712</v>
      </c>
      <c r="U219" s="5">
        <f>-4*V189*V183+2*V196+4/3*V198</f>
        <v>-0.84462460327148414</v>
      </c>
      <c r="V219" s="5">
        <f>6*V189*V183-5/2*V198-$C$170*$C$170*$C$170*$C$170*V187*V185*$C$175*$C$175</f>
        <v>1.1838308025764015</v>
      </c>
      <c r="W219" s="5">
        <f>-4*V189*V183-2*V196+4/3*V198</f>
        <v>-0.73551189575195286</v>
      </c>
      <c r="X219" s="5">
        <f>V189*V183+V196-V198/12</f>
        <v>0.17083753967285153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  <c r="AH219" s="5">
        <v>0</v>
      </c>
      <c r="AI219" s="5">
        <v>0</v>
      </c>
      <c r="AJ219" s="5">
        <v>0</v>
      </c>
      <c r="AK219" s="5">
        <v>0</v>
      </c>
      <c r="AL219" s="5">
        <v>0</v>
      </c>
      <c r="AM219" s="5">
        <v>0</v>
      </c>
    </row>
    <row r="220" spans="2:39" x14ac:dyDescent="0.25">
      <c r="B220" s="1" t="s">
        <v>53</v>
      </c>
      <c r="C220" s="5">
        <v>0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f>W189*W183-W196-W198/12</f>
        <v>0.19694484863281259</v>
      </c>
      <c r="V220" s="5">
        <f>-4*W189*W183+2*W196+4/3*W198</f>
        <v>-0.73561962890625032</v>
      </c>
      <c r="W220" s="5">
        <f>6*W189*W183-5/2*W198-$C$170*$C$170*$C$170*$C$170*W187*W185*$C$175*$C$175</f>
        <v>1.0274482036032584</v>
      </c>
      <c r="X220" s="5">
        <f>-4*W189*W183-2*W196+4/3*W198</f>
        <v>-0.63596005859375027</v>
      </c>
      <c r="Y220" s="5">
        <f>W189*W183+W196-W198/12</f>
        <v>0.14711506347656256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  <c r="AH220" s="5">
        <v>0</v>
      </c>
      <c r="AI220" s="5">
        <v>0</v>
      </c>
      <c r="AJ220" s="5">
        <v>0</v>
      </c>
      <c r="AK220" s="5">
        <v>0</v>
      </c>
      <c r="AL220" s="5">
        <v>0</v>
      </c>
      <c r="AM220" s="5">
        <v>0</v>
      </c>
    </row>
    <row r="221" spans="2:39" x14ac:dyDescent="0.25">
      <c r="B221" s="1" t="s">
        <v>54</v>
      </c>
      <c r="C221" s="5">
        <v>0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f>X189*X183-X196-X198/12</f>
        <v>0.17089615173339837</v>
      </c>
      <c r="W221" s="5">
        <f>-4*X189*X183+2*X196+4/3*X198</f>
        <v>-0.63608659057617167</v>
      </c>
      <c r="X221" s="5">
        <f>6*X189*X183-5/2*X198-$C$170*$C$170*$C$170*$C$170*X187*X185*$C$175*$C$175</f>
        <v>0.88506816053800275</v>
      </c>
      <c r="Y221" s="5">
        <f>-4*X189*X183-2*X196+4/3*X198</f>
        <v>-0.54559868774414033</v>
      </c>
      <c r="Z221" s="5">
        <f>X189*X183+X196-X198/12</f>
        <v>0.12565220031738275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  <c r="AF221" s="5">
        <v>0</v>
      </c>
      <c r="AG221" s="5">
        <v>0</v>
      </c>
      <c r="AH221" s="5">
        <v>0</v>
      </c>
      <c r="AI221" s="5">
        <v>0</v>
      </c>
      <c r="AJ221" s="5">
        <v>0</v>
      </c>
      <c r="AK221" s="5">
        <v>0</v>
      </c>
      <c r="AL221" s="5">
        <v>0</v>
      </c>
      <c r="AM221" s="5">
        <v>0</v>
      </c>
    </row>
    <row r="222" spans="2:39" x14ac:dyDescent="0.25">
      <c r="B222" s="1" t="s">
        <v>55</v>
      </c>
      <c r="C222" s="5">
        <v>0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f>Y189*Y183-Y196-Y198/12</f>
        <v>0.1471826171875</v>
      </c>
      <c r="X222" s="5">
        <f>-4*Y189*Y183+2*Y196+4/3*Y198</f>
        <v>-0.54574218749999992</v>
      </c>
      <c r="Y222" s="5">
        <f>6*Y189*Y183-5/2*Y198-$C$170*$C$170*$C$170*$C$170*Y187*Y185*$C$175*$C$175</f>
        <v>0.75623297931395139</v>
      </c>
      <c r="Z222" s="5">
        <f>-4*Y189*Y183-2*Y196+4/3*Y198</f>
        <v>-0.46410156250000001</v>
      </c>
      <c r="AA222" s="5">
        <f>Y189*Y183+Y196-Y198/12</f>
        <v>0.10636230468749999</v>
      </c>
      <c r="AB222" s="5">
        <v>0</v>
      </c>
      <c r="AC222" s="5">
        <v>0</v>
      </c>
      <c r="AD222" s="5">
        <v>0</v>
      </c>
      <c r="AE222" s="5">
        <v>0</v>
      </c>
      <c r="AF222" s="5">
        <v>0</v>
      </c>
      <c r="AG222" s="5">
        <v>0</v>
      </c>
      <c r="AH222" s="5">
        <v>0</v>
      </c>
      <c r="AI222" s="5">
        <v>0</v>
      </c>
      <c r="AJ222" s="5">
        <v>0</v>
      </c>
      <c r="AK222" s="5">
        <v>0</v>
      </c>
      <c r="AL222" s="5">
        <v>0</v>
      </c>
      <c r="AM222" s="5">
        <v>0</v>
      </c>
    </row>
    <row r="223" spans="2:39" x14ac:dyDescent="0.25">
      <c r="B223" s="1" t="s">
        <v>56</v>
      </c>
      <c r="C223" s="5">
        <v>0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f>Z189*Z183-Z196-Z198/12</f>
        <v>0.12572778015136718</v>
      </c>
      <c r="Y223" s="5">
        <f>-4*Z189*Z183+2*Z196+4/3*Z198</f>
        <v>-0.46426019897460935</v>
      </c>
      <c r="Z223" s="5">
        <f>6*Z189*Z183-5/2*Z198-$C$170*$C$170*$C$170*$C$170*Z187*Z185*$C$175*$C$175</f>
        <v>0.64042388073151624</v>
      </c>
      <c r="AA223" s="5">
        <f>-4*Z189*Z183-2*Z196+4/3*Z198</f>
        <v>-0.39110393676757804</v>
      </c>
      <c r="AB223" s="5">
        <f>Z189*Z183+Z196-Z198/12</f>
        <v>8.9149649047851554E-2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  <c r="AH223" s="5">
        <v>0</v>
      </c>
      <c r="AI223" s="5">
        <v>0</v>
      </c>
      <c r="AJ223" s="5">
        <v>0</v>
      </c>
      <c r="AK223" s="5">
        <v>0</v>
      </c>
      <c r="AL223" s="5">
        <v>0</v>
      </c>
      <c r="AM223" s="5">
        <v>0</v>
      </c>
    </row>
    <row r="224" spans="2:39" x14ac:dyDescent="0.25">
      <c r="B224" s="1" t="s">
        <v>57</v>
      </c>
      <c r="C224" s="5">
        <v>0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f>AA189*AA183-AA196-AA198/12</f>
        <v>0.10644499511718748</v>
      </c>
      <c r="Z224" s="5">
        <f>-4*AA189*AA183+2*AA196+4/3*AA198</f>
        <v>-0.39127587890624993</v>
      </c>
      <c r="AA224" s="5">
        <f>6*AA189*AA183-5/2*AA198-$C$170*$C$170*$C$170*$C$170*AA187*AA185*$C$175*$C$175</f>
        <v>0.53706759225508538</v>
      </c>
      <c r="AB224" s="5">
        <f>-4*AA189*AA183-2*AA196+4/3*AA198</f>
        <v>-0.32620693359374997</v>
      </c>
      <c r="AC224" s="5">
        <f>AA189*AA183+AA196-AA198/12</f>
        <v>7.3910522460937475E-2</v>
      </c>
      <c r="AD224" s="5">
        <v>0</v>
      </c>
      <c r="AE224" s="5">
        <v>0</v>
      </c>
      <c r="AF224" s="5">
        <v>0</v>
      </c>
      <c r="AG224" s="5">
        <v>0</v>
      </c>
      <c r="AH224" s="5">
        <v>0</v>
      </c>
      <c r="AI224" s="5">
        <v>0</v>
      </c>
      <c r="AJ224" s="5">
        <v>0</v>
      </c>
      <c r="AK224" s="5">
        <v>0</v>
      </c>
      <c r="AL224" s="5">
        <v>0</v>
      </c>
      <c r="AM224" s="5">
        <v>0</v>
      </c>
    </row>
    <row r="225" spans="2:39" x14ac:dyDescent="0.25">
      <c r="B225" s="1" t="s">
        <v>58</v>
      </c>
      <c r="C225" s="5">
        <v>0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f>AB189*AB183-AB196-AB198/12</f>
        <v>8.9238534545898404E-2</v>
      </c>
      <c r="AA225" s="5">
        <f>-4*AB189*AB183+2*AB196+4/3*AB198</f>
        <v>-0.32639035034179681</v>
      </c>
      <c r="AB225" s="5">
        <f>6*AB189*AB183-5/2*AB198-$C$170*$C$170*$C$170*$C$170*AB187*AB185*$C$175*$C$175</f>
        <v>0.44554293980989584</v>
      </c>
      <c r="AC225" s="5">
        <f>-4*AB189*AB183-2*AB196+4/3*AB198</f>
        <v>-0.26898193969726553</v>
      </c>
      <c r="AD225" s="5">
        <f>AB189*AB183+AB196-AB198/12</f>
        <v>6.0534329223632798E-2</v>
      </c>
      <c r="AE225" s="5">
        <v>0</v>
      </c>
      <c r="AF225" s="5">
        <v>0</v>
      </c>
      <c r="AG225" s="5">
        <v>0</v>
      </c>
      <c r="AH225" s="5">
        <v>0</v>
      </c>
      <c r="AI225" s="5">
        <v>0</v>
      </c>
      <c r="AJ225" s="5">
        <v>0</v>
      </c>
      <c r="AK225" s="5">
        <v>0</v>
      </c>
      <c r="AL225" s="5">
        <v>0</v>
      </c>
      <c r="AM225" s="5">
        <v>0</v>
      </c>
    </row>
    <row r="226" spans="2:39" x14ac:dyDescent="0.25">
      <c r="B226" s="1" t="s">
        <v>59</v>
      </c>
      <c r="C226" s="5">
        <v>0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f>AC189*AC183-AC196-AC198/12</f>
        <v>7.4004687499999972E-2</v>
      </c>
      <c r="AB226" s="5">
        <f>-4*AC189*AC183+2*AC196+4/3*AC198</f>
        <v>-0.26917499999999983</v>
      </c>
      <c r="AC226" s="5">
        <f>6*AC189*AC183-5/2*AC198-$C$170*$C$170*$C$170*$C$170*AC187*AC185*$C$175*$C$175</f>
        <v>0.36518743957890848</v>
      </c>
      <c r="AD226" s="5">
        <f>-4*AC189*AC183-2*AC196+4/3*AC198</f>
        <v>-0.21897499999999989</v>
      </c>
      <c r="AE226" s="5">
        <f>AC189*AC183+AC196-AC198/12</f>
        <v>4.8904687499999967E-2</v>
      </c>
      <c r="AF226" s="5">
        <v>0</v>
      </c>
      <c r="AG226" s="5">
        <v>0</v>
      </c>
      <c r="AH226" s="5">
        <v>0</v>
      </c>
      <c r="AI226" s="5">
        <v>0</v>
      </c>
      <c r="AJ226" s="5">
        <v>0</v>
      </c>
      <c r="AK226" s="5">
        <v>0</v>
      </c>
      <c r="AL226" s="5">
        <v>0</v>
      </c>
      <c r="AM226" s="5">
        <v>0</v>
      </c>
    </row>
    <row r="227" spans="2:39" x14ac:dyDescent="0.25">
      <c r="B227" s="1" t="s">
        <v>74</v>
      </c>
      <c r="C227" s="5">
        <v>0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f>AD189*AD183-AD196-AD198/12</f>
        <v>6.0632858276367191E-2</v>
      </c>
      <c r="AC227" s="5">
        <f>-4*AD189*AD183+2*AD196+4/3*AD198</f>
        <v>-0.21917587280273437</v>
      </c>
      <c r="AD227" s="5">
        <f>6*AD189*AD183-5/2*AD198-$C$170*$C$170*$C$170*$C$170*AD187*AD185*$C$175*$C$175</f>
        <v>0.29530388979968408</v>
      </c>
      <c r="AE227" s="5">
        <f>-4*AD189*AD183-2*AD196+4/3*AD198</f>
        <v>-0.17571121215820312</v>
      </c>
      <c r="AF227" s="5">
        <f>AD189*AD183+AD196-AD198/12</f>
        <v>3.8900527954101566E-2</v>
      </c>
      <c r="AG227" s="5">
        <v>0</v>
      </c>
      <c r="AH227" s="5">
        <v>0</v>
      </c>
      <c r="AI227" s="5">
        <v>0</v>
      </c>
      <c r="AJ227" s="5">
        <v>0</v>
      </c>
      <c r="AK227" s="5">
        <v>0</v>
      </c>
      <c r="AL227" s="5">
        <v>0</v>
      </c>
      <c r="AM227" s="5">
        <v>0</v>
      </c>
    </row>
    <row r="228" spans="2:39" x14ac:dyDescent="0.25">
      <c r="B228" s="1" t="s">
        <v>75</v>
      </c>
      <c r="C228" s="5">
        <v>0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f>AE189*AE183-AE196-AE198/12</f>
        <v>4.9006665039062487E-2</v>
      </c>
      <c r="AD228" s="5">
        <f>-4*AE189*AE183+2*AE196+4/3*AE198</f>
        <v>-0.17591806640624993</v>
      </c>
      <c r="AE228" s="5">
        <f>6*AE189*AE183-5/2*AE198-$C$170*$C$170*$C$170*$C$170*AE187*AE185*$C$175*$C$175</f>
        <v>0.2351669625612566</v>
      </c>
      <c r="AF228" s="5">
        <f>-4*AE189*AE183-2*AE196+4/3*AE198</f>
        <v>-0.13869912109374996</v>
      </c>
      <c r="AG228" s="5">
        <f>AE189*AE183+AE196-AE198/12</f>
        <v>3.0397192382812483E-2</v>
      </c>
      <c r="AH228" s="5">
        <v>0</v>
      </c>
      <c r="AI228" s="5">
        <v>0</v>
      </c>
      <c r="AJ228" s="5">
        <v>0</v>
      </c>
      <c r="AK228" s="5">
        <v>0</v>
      </c>
      <c r="AL228" s="5">
        <v>0</v>
      </c>
      <c r="AM228" s="5">
        <v>0</v>
      </c>
    </row>
    <row r="229" spans="2:39" x14ac:dyDescent="0.25">
      <c r="B229" s="1" t="s">
        <v>76</v>
      </c>
      <c r="C229" s="5">
        <v>0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f>AF189*AF183-AF196-AF198/12</f>
        <v>3.9005038452148422E-2</v>
      </c>
      <c r="AE229" s="5">
        <f>-4*AF189*AF183+2*AF196+4/3*AF198</f>
        <v>-0.13891012573242181</v>
      </c>
      <c r="AF229" s="5">
        <f>6*AF189*AF183-5/2*AF198-$C$170*$C$170*$C$170*$C$170*AF187*AF185*$C$175*$C$175</f>
        <v>0.18402979560101029</v>
      </c>
      <c r="AG229" s="5">
        <f>-4*AF189*AF183-2*AF196+4/3*AF198</f>
        <v>-0.10743511352539058</v>
      </c>
      <c r="AH229" s="5">
        <f>AF189*AF183+AF196-AF198/12</f>
        <v>2.32675323486328E-2</v>
      </c>
      <c r="AI229" s="5">
        <v>0</v>
      </c>
      <c r="AJ229" s="5">
        <v>0</v>
      </c>
      <c r="AK229" s="5">
        <v>0</v>
      </c>
      <c r="AL229" s="5">
        <v>0</v>
      </c>
      <c r="AM229" s="5">
        <v>0</v>
      </c>
    </row>
    <row r="230" spans="2:39" x14ac:dyDescent="0.25">
      <c r="B230" s="1" t="s">
        <v>77</v>
      </c>
      <c r="C230" s="5">
        <v>0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f>AG189*AG183-AG196-AG198/12</f>
        <v>3.0503320312499978E-2</v>
      </c>
      <c r="AF230" s="5">
        <f>-4*AG189*AG183+2*AG196+4/3*AG198</f>
        <v>-0.10764843749999992</v>
      </c>
      <c r="AG230" s="5">
        <f>6*AG189*AG183-5/2*AG198-$C$170*$C$170*$C$170*$C$170*AG187*AG185*$C$175*$C$175</f>
        <v>0.14113058410155296</v>
      </c>
      <c r="AH230" s="5">
        <f>-4*AG189*AG183-2*AG196+4/3*AG198</f>
        <v>-8.1407812499999926E-2</v>
      </c>
      <c r="AI230" s="5">
        <f>AG189*AG183+AG196-AG198/12</f>
        <v>1.7383007812499983E-2</v>
      </c>
      <c r="AJ230" s="5">
        <v>0</v>
      </c>
      <c r="AK230" s="5">
        <v>0</v>
      </c>
      <c r="AL230" s="5">
        <v>0</v>
      </c>
      <c r="AM230" s="5">
        <v>0</v>
      </c>
    </row>
    <row r="231" spans="2:39" x14ac:dyDescent="0.25">
      <c r="B231" s="1" t="s">
        <v>78</v>
      </c>
      <c r="C231" s="5">
        <v>0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f>AH189*AH183-AH196-AH198/12</f>
        <v>2.3374362182617171E-2</v>
      </c>
      <c r="AG231" s="5">
        <f>-4*AH189*AH183+2*AH196+4/3*AH198</f>
        <v>-8.1621624755859309E-2</v>
      </c>
      <c r="AH231" s="5">
        <f>6*AH189*AH183-5/2*AH198-$C$170*$C$170*$C$170*$C$170*AH187*AH185*$C$175*$C$175</f>
        <v>0.105699172487592</v>
      </c>
      <c r="AI231" s="5">
        <f>-4*AH189*AH183-2*AH196+4/3*AH198</f>
        <v>-6.0102471923828074E-2</v>
      </c>
      <c r="AJ231" s="5">
        <f>AH189*AH183+AH196-AH198/12</f>
        <v>1.2614785766601553E-2</v>
      </c>
      <c r="AK231" s="5">
        <v>0</v>
      </c>
      <c r="AL231" s="5">
        <v>0</v>
      </c>
      <c r="AM231" s="5">
        <v>0</v>
      </c>
    </row>
    <row r="232" spans="2:39" x14ac:dyDescent="0.25">
      <c r="B232" s="1" t="s">
        <v>79</v>
      </c>
      <c r="C232" s="5">
        <v>0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f>AI189*AI183-AI196-AI198/12</f>
        <v>1.7489624023437497E-2</v>
      </c>
      <c r="AH232" s="5">
        <f>-4*AI189*AI183+2*AI196+4/3*AI198</f>
        <v>-6.0314941406249996E-2</v>
      </c>
      <c r="AI232" s="5">
        <f>6*AI189*AI183-5/2*AI198-$C$170*$C$170*$C$170*$C$170*AI187*AI185*$C$175*$C$175</f>
        <v>7.6963646222808865E-2</v>
      </c>
      <c r="AJ232" s="5">
        <f>-4*AI189*AI183-2*AI196+4/3*AI198</f>
        <v>-4.3005371093750001E-2</v>
      </c>
      <c r="AK232" s="5">
        <f>AI189*AI183+AI196-AI198/12</f>
        <v>8.8348388671875E-3</v>
      </c>
      <c r="AL232" s="5">
        <v>0</v>
      </c>
      <c r="AM232" s="5">
        <v>0</v>
      </c>
    </row>
    <row r="233" spans="2:39" x14ac:dyDescent="0.25">
      <c r="B233" s="1" t="s">
        <v>80</v>
      </c>
      <c r="C233" s="5">
        <v>0</v>
      </c>
      <c r="D233" s="5">
        <v>0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  <c r="AE233" s="5">
        <v>0</v>
      </c>
      <c r="AF233" s="5">
        <v>0</v>
      </c>
      <c r="AG233" s="5">
        <v>0</v>
      </c>
      <c r="AH233" s="5">
        <f>AJ189*AJ183-AJ196-AJ198/12</f>
        <v>1.2720272827148436E-2</v>
      </c>
      <c r="AI233" s="5">
        <f>-4*AJ189*AJ183+2*AJ196+4/3*AJ198</f>
        <v>-4.3214666748046866E-2</v>
      </c>
      <c r="AJ233" s="5">
        <f>6*AJ189*AJ183-5/2*AJ198-$C$170*$C$170*$C$170*$C$170*AJ187*AJ185*$C$175*$C$175</f>
        <v>5.4156923606734103E-2</v>
      </c>
      <c r="AK233" s="5">
        <f>-4*AJ189*AJ183-2*AJ196+4/3*AJ198</f>
        <v>-2.9608209228515613E-2</v>
      </c>
      <c r="AL233" s="5">
        <f>AJ189*AJ183+AJ196-AJ198/12</f>
        <v>5.91704406738281E-3</v>
      </c>
      <c r="AM233" s="5">
        <v>0</v>
      </c>
    </row>
    <row r="234" spans="2:39" x14ac:dyDescent="0.25">
      <c r="B234" s="1" t="s">
        <v>81</v>
      </c>
      <c r="C234" s="5">
        <v>0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  <c r="AH234" s="5">
        <v>0</v>
      </c>
      <c r="AI234" s="5">
        <f>AK189*AK183-AK196-AK198/12</f>
        <v>8.938281249999994E-3</v>
      </c>
      <c r="AJ234" s="5">
        <f>-4*AK189*AK183+2*AK196+4/3*AK198</f>
        <v>-2.9812499999999981E-2</v>
      </c>
      <c r="AK234" s="5">
        <f>6*AK189*AK183-5/2*AK198-$C$170*$C$170*$C$170*$C$170*AK187*AK185*$C$175*$C$175</f>
        <v>3.652334757162274E-2</v>
      </c>
      <c r="AL234" s="5">
        <f>-4*AK189*AK183-2*AK196+4/3*AK198</f>
        <v>-1.9412499999999989E-2</v>
      </c>
      <c r="AM234" s="5">
        <f>AK189*AK183+AK196-AK198/12</f>
        <v>3.7382812499999968E-3</v>
      </c>
    </row>
    <row r="235" spans="2:39" x14ac:dyDescent="0.25">
      <c r="B235" s="1" t="s">
        <v>15</v>
      </c>
      <c r="C235" s="5">
        <v>0</v>
      </c>
      <c r="D235" s="5">
        <v>0</v>
      </c>
      <c r="E235" s="5">
        <v>1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  <c r="AH235" s="5">
        <v>0</v>
      </c>
      <c r="AI235" s="5">
        <v>0</v>
      </c>
      <c r="AJ235" s="5">
        <v>0</v>
      </c>
      <c r="AK235" s="5">
        <v>0</v>
      </c>
      <c r="AL235" s="5">
        <v>0</v>
      </c>
      <c r="AM235" s="5">
        <v>0</v>
      </c>
    </row>
    <row r="236" spans="2:39" x14ac:dyDescent="0.25">
      <c r="B236" s="1" t="s">
        <v>16</v>
      </c>
      <c r="C236" s="5">
        <v>1</v>
      </c>
      <c r="D236" s="5">
        <v>-8</v>
      </c>
      <c r="E236" s="5">
        <v>0</v>
      </c>
      <c r="F236" s="5">
        <v>8</v>
      </c>
      <c r="G236" s="5">
        <v>-1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  <c r="AF236" s="5">
        <v>0</v>
      </c>
      <c r="AG236" s="5">
        <v>0</v>
      </c>
      <c r="AH236" s="5">
        <v>0</v>
      </c>
      <c r="AI236" s="5">
        <v>0</v>
      </c>
      <c r="AJ236" s="5">
        <v>0</v>
      </c>
      <c r="AK236" s="5">
        <v>0</v>
      </c>
      <c r="AL236" s="5">
        <v>0</v>
      </c>
      <c r="AM236" s="5">
        <v>0</v>
      </c>
    </row>
    <row r="237" spans="2:39" x14ac:dyDescent="0.25">
      <c r="B237" s="1" t="s">
        <v>82</v>
      </c>
      <c r="C237" s="5">
        <v>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  <c r="AH237" s="5">
        <v>0</v>
      </c>
      <c r="AI237" s="5">
        <v>0</v>
      </c>
      <c r="AJ237" s="5">
        <v>0</v>
      </c>
      <c r="AK237" s="5">
        <v>1</v>
      </c>
      <c r="AL237" s="5">
        <v>0</v>
      </c>
      <c r="AM237" s="5">
        <v>0</v>
      </c>
    </row>
    <row r="238" spans="2:39" x14ac:dyDescent="0.25">
      <c r="B238" s="1" t="s">
        <v>83</v>
      </c>
      <c r="C238" s="5">
        <v>0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  <c r="AG238" s="5">
        <v>0</v>
      </c>
      <c r="AH238" s="5">
        <v>0</v>
      </c>
      <c r="AI238" s="5">
        <v>1</v>
      </c>
      <c r="AJ238" s="5">
        <v>-8</v>
      </c>
      <c r="AK238" s="5">
        <v>0</v>
      </c>
      <c r="AL238" s="5">
        <v>8</v>
      </c>
      <c r="AM238" s="5">
        <v>-1</v>
      </c>
    </row>
    <row r="239" spans="2:39" x14ac:dyDescent="0.25"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R239" s="5"/>
      <c r="T239" s="5"/>
      <c r="V239" s="5"/>
    </row>
    <row r="258" spans="1:11" ht="18.75" x14ac:dyDescent="0.25">
      <c r="B258" s="12" t="s">
        <v>130</v>
      </c>
      <c r="K258" s="2"/>
    </row>
    <row r="259" spans="1:11" ht="18.75" x14ac:dyDescent="0.25">
      <c r="C259" s="2" t="s">
        <v>93</v>
      </c>
      <c r="D259" s="13"/>
      <c r="E259" s="14"/>
    </row>
    <row r="260" spans="1:11" x14ac:dyDescent="0.25">
      <c r="D260" s="13"/>
      <c r="E260" s="14"/>
    </row>
    <row r="261" spans="1:11" x14ac:dyDescent="0.25">
      <c r="C261" s="15"/>
      <c r="D261" s="13"/>
    </row>
    <row r="262" spans="1:11" ht="18.75" x14ac:dyDescent="0.25">
      <c r="B262" s="4" t="s">
        <v>42</v>
      </c>
      <c r="C262" s="6">
        <v>48</v>
      </c>
      <c r="E262" s="21"/>
      <c r="F262" s="17"/>
      <c r="K262" s="2" t="s">
        <v>133</v>
      </c>
    </row>
    <row r="263" spans="1:11" x14ac:dyDescent="0.25">
      <c r="B263" s="9"/>
      <c r="C263" s="18">
        <f>1/C262</f>
        <v>2.0833333333333332E-2</v>
      </c>
      <c r="E263" s="21"/>
      <c r="F263" s="17"/>
    </row>
    <row r="264" spans="1:11" x14ac:dyDescent="0.25">
      <c r="B264" s="3"/>
    </row>
    <row r="265" spans="1:11" x14ac:dyDescent="0.25">
      <c r="B265" s="16" t="s">
        <v>66</v>
      </c>
      <c r="C265" s="7">
        <f>C22</f>
        <v>0.6</v>
      </c>
      <c r="E265" s="16"/>
    </row>
    <row r="266" spans="1:11" x14ac:dyDescent="0.25">
      <c r="B266" s="16" t="s">
        <v>67</v>
      </c>
      <c r="C266" s="7">
        <f>C23</f>
        <v>0.8</v>
      </c>
      <c r="E266" s="16"/>
    </row>
    <row r="267" spans="1:11" x14ac:dyDescent="0.25">
      <c r="C267" s="4"/>
    </row>
    <row r="268" spans="1:11" x14ac:dyDescent="0.25">
      <c r="A268" s="14"/>
      <c r="C268" s="18">
        <v>10.489518864072142</v>
      </c>
      <c r="F268" s="15" t="s">
        <v>60</v>
      </c>
      <c r="G268" s="22">
        <f>1E+35*MDETERM(C295:BC347)</f>
        <v>-9.3920351328561101E-5</v>
      </c>
    </row>
    <row r="269" spans="1:11" x14ac:dyDescent="0.25">
      <c r="C269" s="4"/>
      <c r="E269" s="19" t="s">
        <v>69</v>
      </c>
      <c r="F269" s="19" t="s">
        <v>61</v>
      </c>
      <c r="G269" s="19" t="s">
        <v>62</v>
      </c>
      <c r="H269" s="19" t="s">
        <v>128</v>
      </c>
      <c r="I269" s="19" t="s">
        <v>129</v>
      </c>
    </row>
    <row r="270" spans="1:11" x14ac:dyDescent="0.25">
      <c r="B270" s="7"/>
      <c r="C270" s="18"/>
      <c r="E270" s="19" t="s">
        <v>132</v>
      </c>
      <c r="F270" s="5">
        <v>7.1532560559880549</v>
      </c>
      <c r="G270" s="5">
        <v>12.451054499842048</v>
      </c>
      <c r="H270" s="5">
        <v>10.469936472683546</v>
      </c>
      <c r="I270" s="5">
        <v>10.489518864072142</v>
      </c>
    </row>
    <row r="271" spans="1:11" x14ac:dyDescent="0.25">
      <c r="B271" s="7"/>
      <c r="C271" s="4"/>
      <c r="D271" s="3"/>
      <c r="E271" s="8"/>
    </row>
    <row r="272" spans="1:11" x14ac:dyDescent="0.25">
      <c r="B272" s="7"/>
      <c r="C272" s="7"/>
      <c r="D272" s="3"/>
      <c r="E272" s="8"/>
    </row>
    <row r="273" spans="4:53" x14ac:dyDescent="0.25">
      <c r="D273" s="15" t="s">
        <v>43</v>
      </c>
      <c r="E273" s="19">
        <v>1</v>
      </c>
      <c r="F273" s="19">
        <v>2</v>
      </c>
      <c r="G273" s="19">
        <v>3</v>
      </c>
      <c r="H273" s="19">
        <v>4</v>
      </c>
      <c r="I273" s="19">
        <v>5</v>
      </c>
      <c r="J273" s="19">
        <v>6</v>
      </c>
      <c r="K273" s="19">
        <v>7</v>
      </c>
      <c r="L273" s="19">
        <v>8</v>
      </c>
      <c r="M273" s="19">
        <v>9</v>
      </c>
      <c r="N273" s="19">
        <v>10</v>
      </c>
      <c r="O273" s="19">
        <v>11</v>
      </c>
      <c r="P273" s="19">
        <v>12</v>
      </c>
      <c r="Q273" s="19">
        <v>13</v>
      </c>
      <c r="R273" s="19">
        <v>14</v>
      </c>
      <c r="S273" s="19">
        <v>15</v>
      </c>
      <c r="T273" s="19">
        <v>16</v>
      </c>
      <c r="U273" s="19">
        <v>17</v>
      </c>
      <c r="V273" s="19">
        <v>18</v>
      </c>
      <c r="W273" s="19">
        <v>19</v>
      </c>
      <c r="X273" s="19">
        <v>20</v>
      </c>
      <c r="Y273" s="19">
        <v>21</v>
      </c>
      <c r="Z273" s="19">
        <v>22</v>
      </c>
      <c r="AA273" s="19">
        <v>23</v>
      </c>
      <c r="AB273" s="19">
        <v>24</v>
      </c>
      <c r="AC273" s="19">
        <v>25</v>
      </c>
      <c r="AD273" s="19">
        <v>26</v>
      </c>
      <c r="AE273" s="19">
        <v>27</v>
      </c>
      <c r="AF273" s="19">
        <v>28</v>
      </c>
      <c r="AG273" s="19">
        <v>29</v>
      </c>
      <c r="AH273" s="19">
        <v>30</v>
      </c>
      <c r="AI273" s="19">
        <v>31</v>
      </c>
      <c r="AJ273" s="19">
        <v>32</v>
      </c>
      <c r="AK273" s="19">
        <v>33</v>
      </c>
      <c r="AL273" s="19">
        <v>34</v>
      </c>
      <c r="AM273" s="19">
        <v>35</v>
      </c>
      <c r="AN273" s="19">
        <v>36</v>
      </c>
      <c r="AO273" s="19">
        <v>37</v>
      </c>
      <c r="AP273" s="19">
        <v>38</v>
      </c>
      <c r="AQ273" s="19">
        <v>39</v>
      </c>
      <c r="AR273" s="19">
        <v>40</v>
      </c>
      <c r="AS273" s="19">
        <v>41</v>
      </c>
      <c r="AT273" s="19">
        <v>42</v>
      </c>
      <c r="AU273" s="19">
        <v>43</v>
      </c>
      <c r="AV273" s="19">
        <v>44</v>
      </c>
      <c r="AW273" s="19">
        <v>45</v>
      </c>
      <c r="AX273" s="19">
        <v>46</v>
      </c>
      <c r="AY273" s="19">
        <v>47</v>
      </c>
      <c r="AZ273" s="19">
        <v>48</v>
      </c>
      <c r="BA273" s="19">
        <v>49</v>
      </c>
    </row>
    <row r="274" spans="4:53" x14ac:dyDescent="0.25">
      <c r="E274" s="5">
        <v>0</v>
      </c>
      <c r="F274" s="5">
        <f>1/C262</f>
        <v>2.0833333333333332E-2</v>
      </c>
      <c r="G274" s="5">
        <f>2/C262</f>
        <v>4.1666666666666664E-2</v>
      </c>
      <c r="H274" s="5">
        <f>3/C262</f>
        <v>6.25E-2</v>
      </c>
      <c r="I274" s="5">
        <f>4/C262</f>
        <v>8.3333333333333329E-2</v>
      </c>
      <c r="J274" s="5">
        <f>5/C262</f>
        <v>0.10416666666666667</v>
      </c>
      <c r="K274" s="5">
        <f>6/C262</f>
        <v>0.125</v>
      </c>
      <c r="L274" s="5">
        <f>7/C262</f>
        <v>0.14583333333333334</v>
      </c>
      <c r="M274" s="5">
        <f>8/C262</f>
        <v>0.16666666666666666</v>
      </c>
      <c r="N274" s="5">
        <f>9/C262</f>
        <v>0.1875</v>
      </c>
      <c r="O274" s="5">
        <f>10/C262</f>
        <v>0.20833333333333334</v>
      </c>
      <c r="P274" s="5">
        <f>11/C262</f>
        <v>0.22916666666666666</v>
      </c>
      <c r="Q274" s="5">
        <f>12/C262</f>
        <v>0.25</v>
      </c>
      <c r="R274" s="5">
        <f>13/C262</f>
        <v>0.27083333333333331</v>
      </c>
      <c r="S274" s="5">
        <f>14/C262</f>
        <v>0.29166666666666669</v>
      </c>
      <c r="T274" s="5">
        <f>15/C262</f>
        <v>0.3125</v>
      </c>
      <c r="U274" s="5">
        <f>16/C262</f>
        <v>0.33333333333333331</v>
      </c>
      <c r="V274" s="5">
        <f>17/C262</f>
        <v>0.35416666666666669</v>
      </c>
      <c r="W274" s="5">
        <f>18/C262</f>
        <v>0.375</v>
      </c>
      <c r="X274" s="5">
        <f>19/C262</f>
        <v>0.39583333333333331</v>
      </c>
      <c r="Y274" s="5">
        <f>20/C262</f>
        <v>0.41666666666666669</v>
      </c>
      <c r="Z274" s="5">
        <f>21/C262</f>
        <v>0.4375</v>
      </c>
      <c r="AA274" s="5">
        <f>22/C262</f>
        <v>0.45833333333333331</v>
      </c>
      <c r="AB274" s="5">
        <f>23/C262</f>
        <v>0.47916666666666669</v>
      </c>
      <c r="AC274" s="5">
        <f>24/C262</f>
        <v>0.5</v>
      </c>
      <c r="AD274" s="5">
        <f>25/C262</f>
        <v>0.52083333333333337</v>
      </c>
      <c r="AE274" s="5">
        <f>26/C262</f>
        <v>0.54166666666666663</v>
      </c>
      <c r="AF274" s="5">
        <f>27/C262</f>
        <v>0.5625</v>
      </c>
      <c r="AG274" s="5">
        <f>28/C262</f>
        <v>0.58333333333333337</v>
      </c>
      <c r="AH274" s="5">
        <f>29/C262</f>
        <v>0.60416666666666663</v>
      </c>
      <c r="AI274" s="5">
        <f>30/C262</f>
        <v>0.625</v>
      </c>
      <c r="AJ274" s="5">
        <f>31/C262</f>
        <v>0.64583333333333337</v>
      </c>
      <c r="AK274" s="5">
        <f>32/C262</f>
        <v>0.66666666666666663</v>
      </c>
      <c r="AL274" s="5">
        <f>33/C262</f>
        <v>0.6875</v>
      </c>
      <c r="AM274" s="5">
        <f>34/C262</f>
        <v>0.70833333333333337</v>
      </c>
      <c r="AN274" s="5">
        <f>35/C262</f>
        <v>0.72916666666666663</v>
      </c>
      <c r="AO274" s="5">
        <f>36/C262</f>
        <v>0.75</v>
      </c>
      <c r="AP274" s="5">
        <f>37/C262</f>
        <v>0.77083333333333337</v>
      </c>
      <c r="AQ274" s="5">
        <f>38/C262</f>
        <v>0.79166666666666663</v>
      </c>
      <c r="AR274" s="5">
        <f>39/C262</f>
        <v>0.8125</v>
      </c>
      <c r="AS274" s="5">
        <f>40/C262</f>
        <v>0.83333333333333337</v>
      </c>
      <c r="AT274" s="5">
        <f>41/C262</f>
        <v>0.85416666666666663</v>
      </c>
      <c r="AU274" s="5">
        <f>42/C262</f>
        <v>0.875</v>
      </c>
      <c r="AV274" s="5">
        <f>43/C262</f>
        <v>0.89583333333333337</v>
      </c>
      <c r="AW274" s="5">
        <f>44/C262</f>
        <v>0.91666666666666663</v>
      </c>
      <c r="AX274" s="5">
        <f>45/C262</f>
        <v>0.9375</v>
      </c>
      <c r="AY274" s="5">
        <f>46/C262</f>
        <v>0.95833333333333337</v>
      </c>
      <c r="AZ274" s="5">
        <f>47/C262</f>
        <v>0.97916666666666663</v>
      </c>
      <c r="BA274" s="5">
        <f>48/C262</f>
        <v>1</v>
      </c>
    </row>
    <row r="276" spans="4:53" x14ac:dyDescent="0.25">
      <c r="E276" s="5">
        <f t="shared" ref="E276:BA276" si="36">(1-$C$265*E274)*POWER(1-$C$266*E274,3)</f>
        <v>1</v>
      </c>
      <c r="F276" s="5">
        <f t="shared" si="36"/>
        <v>0.93894334490740738</v>
      </c>
      <c r="G276" s="5">
        <f t="shared" si="36"/>
        <v>0.8807138888888888</v>
      </c>
      <c r="H276" s="5">
        <f t="shared" si="36"/>
        <v>0.82522343749999993</v>
      </c>
      <c r="I276" s="5">
        <f t="shared" si="36"/>
        <v>0.77238518518518517</v>
      </c>
      <c r="J276" s="5">
        <f t="shared" si="36"/>
        <v>0.72211371527777768</v>
      </c>
      <c r="K276" s="5">
        <f t="shared" si="36"/>
        <v>0.67432500000000006</v>
      </c>
      <c r="L276" s="5">
        <f t="shared" si="36"/>
        <v>0.62893640046296284</v>
      </c>
      <c r="M276" s="5">
        <f t="shared" si="36"/>
        <v>0.58586666666666676</v>
      </c>
      <c r="N276" s="5">
        <f t="shared" si="36"/>
        <v>0.5450359374999999</v>
      </c>
      <c r="O276" s="5">
        <f t="shared" si="36"/>
        <v>0.50636574074074059</v>
      </c>
      <c r="P276" s="5">
        <f t="shared" si="36"/>
        <v>0.46977899305555559</v>
      </c>
      <c r="Q276" s="5">
        <f t="shared" si="36"/>
        <v>0.43520000000000009</v>
      </c>
      <c r="R276" s="5">
        <f t="shared" si="36"/>
        <v>0.40255445601851852</v>
      </c>
      <c r="S276" s="5">
        <f t="shared" si="36"/>
        <v>0.37176944444444437</v>
      </c>
      <c r="T276" s="5">
        <f t="shared" si="36"/>
        <v>0.3427734375</v>
      </c>
      <c r="U276" s="5">
        <f t="shared" si="36"/>
        <v>0.31549629629629639</v>
      </c>
      <c r="V276" s="5">
        <f t="shared" si="36"/>
        <v>0.28986927083333314</v>
      </c>
      <c r="W276" s="5">
        <f t="shared" si="36"/>
        <v>0.26582499999999992</v>
      </c>
      <c r="X276" s="5">
        <f t="shared" si="36"/>
        <v>0.24329751157407409</v>
      </c>
      <c r="Y276" s="5">
        <f t="shared" si="36"/>
        <v>0.22222222222222221</v>
      </c>
      <c r="Z276" s="5">
        <f t="shared" si="36"/>
        <v>0.20253593749999993</v>
      </c>
      <c r="AA276" s="5">
        <f t="shared" si="36"/>
        <v>0.18417685185185184</v>
      </c>
      <c r="AB276" s="5">
        <f t="shared" si="36"/>
        <v>0.16708454861111116</v>
      </c>
      <c r="AC276" s="5">
        <f t="shared" si="36"/>
        <v>0.1512</v>
      </c>
      <c r="AD276" s="5">
        <f t="shared" si="36"/>
        <v>0.13646556712962957</v>
      </c>
      <c r="AE276" s="5">
        <f t="shared" si="36"/>
        <v>0.12282499999999999</v>
      </c>
      <c r="AF276" s="5">
        <f t="shared" si="36"/>
        <v>0.11022343750000005</v>
      </c>
      <c r="AG276" s="5">
        <f t="shared" si="36"/>
        <v>9.8607407407407338E-2</v>
      </c>
      <c r="AH276" s="5">
        <f t="shared" si="36"/>
        <v>8.7924826388888849E-2</v>
      </c>
      <c r="AI276" s="5">
        <f t="shared" si="36"/>
        <v>7.8125E-2</v>
      </c>
      <c r="AJ276" s="5">
        <f t="shared" si="36"/>
        <v>6.9158622685185162E-2</v>
      </c>
      <c r="AK276" s="5">
        <f t="shared" si="36"/>
        <v>6.097777777777779E-2</v>
      </c>
      <c r="AL276" s="5">
        <f t="shared" si="36"/>
        <v>5.3535937499999985E-2</v>
      </c>
      <c r="AM276" s="5">
        <f t="shared" si="36"/>
        <v>4.6787962962962927E-2</v>
      </c>
      <c r="AN276" s="5">
        <f t="shared" si="36"/>
        <v>4.069010416666665E-2</v>
      </c>
      <c r="AO276" s="5">
        <f t="shared" si="36"/>
        <v>3.5199999999999981E-2</v>
      </c>
      <c r="AP276" s="5">
        <f t="shared" si="36"/>
        <v>3.0276678240740734E-2</v>
      </c>
      <c r="AQ276" s="5">
        <f t="shared" si="36"/>
        <v>2.5880555555555563E-2</v>
      </c>
      <c r="AR276" s="5">
        <f t="shared" si="36"/>
        <v>2.1973437499999991E-2</v>
      </c>
      <c r="AS276" s="5">
        <f t="shared" si="36"/>
        <v>1.8518518518518507E-2</v>
      </c>
      <c r="AT276" s="5">
        <f t="shared" si="36"/>
        <v>1.5480381944444444E-2</v>
      </c>
      <c r="AU276" s="5">
        <f t="shared" si="36"/>
        <v>1.2824999999999989E-2</v>
      </c>
      <c r="AV276" s="5">
        <f t="shared" si="36"/>
        <v>1.0519733796296284E-2</v>
      </c>
      <c r="AW276" s="5">
        <f t="shared" si="36"/>
        <v>8.5333333333333303E-3</v>
      </c>
      <c r="AX276" s="5">
        <f t="shared" si="36"/>
        <v>6.8359375E-3</v>
      </c>
      <c r="AY276" s="5">
        <f t="shared" si="36"/>
        <v>5.3990740740740709E-3</v>
      </c>
      <c r="AZ276" s="5">
        <f t="shared" si="36"/>
        <v>4.1956597222222239E-3</v>
      </c>
      <c r="BA276" s="5">
        <f t="shared" si="36"/>
        <v>3.199999999999998E-3</v>
      </c>
    </row>
    <row r="277" spans="4:53" x14ac:dyDescent="0.25"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</row>
    <row r="278" spans="4:53" x14ac:dyDescent="0.25">
      <c r="E278" s="5">
        <f t="shared" ref="E278:BA278" si="37">(1-$C$265*E274)*(1-$C$266*E274)</f>
        <v>1</v>
      </c>
      <c r="F278" s="5">
        <f t="shared" si="37"/>
        <v>0.97104166666666669</v>
      </c>
      <c r="G278" s="5">
        <f t="shared" si="37"/>
        <v>0.9425</v>
      </c>
      <c r="H278" s="5">
        <f t="shared" si="37"/>
        <v>0.91437499999999994</v>
      </c>
      <c r="I278" s="5">
        <f t="shared" si="37"/>
        <v>0.8866666666666666</v>
      </c>
      <c r="J278" s="5">
        <f t="shared" si="37"/>
        <v>0.859375</v>
      </c>
      <c r="K278" s="5">
        <f t="shared" si="37"/>
        <v>0.83250000000000002</v>
      </c>
      <c r="L278" s="5">
        <f t="shared" si="37"/>
        <v>0.80604166666666666</v>
      </c>
      <c r="M278" s="5">
        <f t="shared" si="37"/>
        <v>0.78</v>
      </c>
      <c r="N278" s="5">
        <f t="shared" si="37"/>
        <v>0.75437499999999991</v>
      </c>
      <c r="O278" s="5">
        <f t="shared" si="37"/>
        <v>0.72916666666666663</v>
      </c>
      <c r="P278" s="5">
        <f t="shared" si="37"/>
        <v>0.70437499999999997</v>
      </c>
      <c r="Q278" s="5">
        <f t="shared" si="37"/>
        <v>0.68</v>
      </c>
      <c r="R278" s="5">
        <f t="shared" si="37"/>
        <v>0.65604166666666663</v>
      </c>
      <c r="S278" s="5">
        <f t="shared" si="37"/>
        <v>0.63249999999999995</v>
      </c>
      <c r="T278" s="5">
        <f t="shared" si="37"/>
        <v>0.609375</v>
      </c>
      <c r="U278" s="5">
        <f t="shared" si="37"/>
        <v>0.58666666666666678</v>
      </c>
      <c r="V278" s="5">
        <f t="shared" si="37"/>
        <v>0.56437499999999985</v>
      </c>
      <c r="W278" s="5">
        <f t="shared" si="37"/>
        <v>0.54249999999999998</v>
      </c>
      <c r="X278" s="5">
        <f t="shared" si="37"/>
        <v>0.52104166666666663</v>
      </c>
      <c r="Y278" s="5">
        <f t="shared" si="37"/>
        <v>0.5</v>
      </c>
      <c r="Z278" s="5">
        <f t="shared" si="37"/>
        <v>0.47937499999999994</v>
      </c>
      <c r="AA278" s="5">
        <f t="shared" si="37"/>
        <v>0.45916666666666672</v>
      </c>
      <c r="AB278" s="5">
        <f t="shared" si="37"/>
        <v>0.43937500000000002</v>
      </c>
      <c r="AC278" s="5">
        <f t="shared" si="37"/>
        <v>0.42</v>
      </c>
      <c r="AD278" s="5">
        <f t="shared" si="37"/>
        <v>0.40104166666666663</v>
      </c>
      <c r="AE278" s="5">
        <f t="shared" si="37"/>
        <v>0.38250000000000001</v>
      </c>
      <c r="AF278" s="5">
        <f t="shared" si="37"/>
        <v>0.36437500000000006</v>
      </c>
      <c r="AG278" s="5">
        <f t="shared" si="37"/>
        <v>0.34666666666666657</v>
      </c>
      <c r="AH278" s="5">
        <f t="shared" si="37"/>
        <v>0.32937499999999992</v>
      </c>
      <c r="AI278" s="5">
        <f t="shared" si="37"/>
        <v>0.3125</v>
      </c>
      <c r="AJ278" s="5">
        <f t="shared" si="37"/>
        <v>0.29604166666666665</v>
      </c>
      <c r="AK278" s="5">
        <f t="shared" si="37"/>
        <v>0.28000000000000003</v>
      </c>
      <c r="AL278" s="5">
        <f t="shared" si="37"/>
        <v>0.26437499999999997</v>
      </c>
      <c r="AM278" s="5">
        <f t="shared" si="37"/>
        <v>0.24916666666666659</v>
      </c>
      <c r="AN278" s="5">
        <f t="shared" si="37"/>
        <v>0.23437499999999997</v>
      </c>
      <c r="AO278" s="5">
        <f t="shared" si="37"/>
        <v>0.21999999999999997</v>
      </c>
      <c r="AP278" s="5">
        <f t="shared" si="37"/>
        <v>0.20604166666666665</v>
      </c>
      <c r="AQ278" s="5">
        <f t="shared" si="37"/>
        <v>0.19250000000000003</v>
      </c>
      <c r="AR278" s="5">
        <f t="shared" si="37"/>
        <v>0.17937499999999998</v>
      </c>
      <c r="AS278" s="5">
        <f t="shared" si="37"/>
        <v>0.16666666666666663</v>
      </c>
      <c r="AT278" s="5">
        <f t="shared" si="37"/>
        <v>0.15437500000000001</v>
      </c>
      <c r="AU278" s="5">
        <f t="shared" si="37"/>
        <v>0.14249999999999996</v>
      </c>
      <c r="AV278" s="5">
        <f t="shared" si="37"/>
        <v>0.13104166666666661</v>
      </c>
      <c r="AW278" s="5">
        <f t="shared" si="37"/>
        <v>0.12</v>
      </c>
      <c r="AX278" s="5">
        <f t="shared" si="37"/>
        <v>0.109375</v>
      </c>
      <c r="AY278" s="5">
        <f t="shared" si="37"/>
        <v>9.9166666666666653E-2</v>
      </c>
      <c r="AZ278" s="5">
        <f t="shared" si="37"/>
        <v>8.9375000000000024E-2</v>
      </c>
      <c r="BA278" s="5">
        <f t="shared" si="37"/>
        <v>7.9999999999999988E-2</v>
      </c>
    </row>
    <row r="279" spans="4:53" x14ac:dyDescent="0.25"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</row>
    <row r="280" spans="4:53" x14ac:dyDescent="0.25">
      <c r="E280" s="5">
        <f t="shared" ref="E280:BA280" si="38">1+E274+E274*E274</f>
        <v>1</v>
      </c>
      <c r="F280" s="5">
        <f t="shared" si="38"/>
        <v>1.0212673611111109</v>
      </c>
      <c r="G280" s="5">
        <f t="shared" si="38"/>
        <v>1.0434027777777779</v>
      </c>
      <c r="H280" s="5">
        <f t="shared" si="38"/>
        <v>1.06640625</v>
      </c>
      <c r="I280" s="5">
        <f t="shared" si="38"/>
        <v>1.0902777777777777</v>
      </c>
      <c r="J280" s="5">
        <f t="shared" si="38"/>
        <v>1.1150173611111112</v>
      </c>
      <c r="K280" s="5">
        <f t="shared" si="38"/>
        <v>1.140625</v>
      </c>
      <c r="L280" s="5">
        <f t="shared" si="38"/>
        <v>1.1671006944444444</v>
      </c>
      <c r="M280" s="5">
        <f t="shared" si="38"/>
        <v>1.1944444444444444</v>
      </c>
      <c r="N280" s="5">
        <f t="shared" si="38"/>
        <v>1.22265625</v>
      </c>
      <c r="O280" s="5">
        <f t="shared" si="38"/>
        <v>1.2517361111111109</v>
      </c>
      <c r="P280" s="5">
        <f t="shared" si="38"/>
        <v>1.2816840277777779</v>
      </c>
      <c r="Q280" s="5">
        <f t="shared" si="38"/>
        <v>1.3125</v>
      </c>
      <c r="R280" s="5">
        <f t="shared" si="38"/>
        <v>1.3441840277777777</v>
      </c>
      <c r="S280" s="5">
        <f t="shared" si="38"/>
        <v>1.3767361111111112</v>
      </c>
      <c r="T280" s="5">
        <f t="shared" si="38"/>
        <v>1.41015625</v>
      </c>
      <c r="U280" s="5">
        <f t="shared" si="38"/>
        <v>1.4444444444444444</v>
      </c>
      <c r="V280" s="5">
        <f t="shared" si="38"/>
        <v>1.4796006944444446</v>
      </c>
      <c r="W280" s="5">
        <f t="shared" si="38"/>
        <v>1.515625</v>
      </c>
      <c r="X280" s="5">
        <f t="shared" si="38"/>
        <v>1.5525173611111109</v>
      </c>
      <c r="Y280" s="5">
        <f t="shared" si="38"/>
        <v>1.5902777777777779</v>
      </c>
      <c r="Z280" s="5">
        <f t="shared" si="38"/>
        <v>1.62890625</v>
      </c>
      <c r="AA280" s="5">
        <f t="shared" si="38"/>
        <v>1.6684027777777777</v>
      </c>
      <c r="AB280" s="5">
        <f t="shared" si="38"/>
        <v>1.7087673611111112</v>
      </c>
      <c r="AC280" s="5">
        <f t="shared" si="38"/>
        <v>1.75</v>
      </c>
      <c r="AD280" s="5">
        <f t="shared" si="38"/>
        <v>1.7921006944444446</v>
      </c>
      <c r="AE280" s="5">
        <f t="shared" si="38"/>
        <v>1.8350694444444442</v>
      </c>
      <c r="AF280" s="5">
        <f t="shared" si="38"/>
        <v>1.87890625</v>
      </c>
      <c r="AG280" s="5">
        <f t="shared" si="38"/>
        <v>1.9236111111111114</v>
      </c>
      <c r="AH280" s="5">
        <f t="shared" si="38"/>
        <v>1.9691840277777777</v>
      </c>
      <c r="AI280" s="5">
        <f t="shared" si="38"/>
        <v>2.015625</v>
      </c>
      <c r="AJ280" s="5">
        <f t="shared" si="38"/>
        <v>2.0629340277777781</v>
      </c>
      <c r="AK280" s="5">
        <f t="shared" si="38"/>
        <v>2.1111111111111107</v>
      </c>
      <c r="AL280" s="5">
        <f t="shared" si="38"/>
        <v>2.16015625</v>
      </c>
      <c r="AM280" s="5">
        <f t="shared" si="38"/>
        <v>2.2100694444444446</v>
      </c>
      <c r="AN280" s="5">
        <f t="shared" si="38"/>
        <v>2.2608506944444442</v>
      </c>
      <c r="AO280" s="5">
        <f t="shared" si="38"/>
        <v>2.3125</v>
      </c>
      <c r="AP280" s="5">
        <f t="shared" si="38"/>
        <v>2.3650173611111112</v>
      </c>
      <c r="AQ280" s="5">
        <f t="shared" si="38"/>
        <v>2.4184027777777777</v>
      </c>
      <c r="AR280" s="5">
        <f t="shared" si="38"/>
        <v>2.47265625</v>
      </c>
      <c r="AS280" s="5">
        <f t="shared" si="38"/>
        <v>2.5277777777777781</v>
      </c>
      <c r="AT280" s="5">
        <f t="shared" si="38"/>
        <v>2.5837673611111107</v>
      </c>
      <c r="AU280" s="5">
        <f t="shared" si="38"/>
        <v>2.640625</v>
      </c>
      <c r="AV280" s="5">
        <f t="shared" si="38"/>
        <v>2.6983506944444446</v>
      </c>
      <c r="AW280" s="5">
        <f t="shared" si="38"/>
        <v>2.7569444444444442</v>
      </c>
      <c r="AX280" s="5">
        <f t="shared" si="38"/>
        <v>2.81640625</v>
      </c>
      <c r="AY280" s="5">
        <f t="shared" si="38"/>
        <v>2.8767361111111116</v>
      </c>
      <c r="AZ280" s="5">
        <f t="shared" si="38"/>
        <v>2.9379340277777777</v>
      </c>
      <c r="BA280" s="5">
        <f t="shared" si="38"/>
        <v>3</v>
      </c>
    </row>
    <row r="281" spans="4:53" x14ac:dyDescent="0.25"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</row>
    <row r="282" spans="4:53" x14ac:dyDescent="0.25">
      <c r="E282" s="5">
        <f t="shared" ref="E282:BA282" si="39">1+E274</f>
        <v>1</v>
      </c>
      <c r="F282" s="5">
        <f t="shared" si="39"/>
        <v>1.0208333333333333</v>
      </c>
      <c r="G282" s="5">
        <f t="shared" si="39"/>
        <v>1.0416666666666667</v>
      </c>
      <c r="H282" s="5">
        <f t="shared" si="39"/>
        <v>1.0625</v>
      </c>
      <c r="I282" s="5">
        <f t="shared" si="39"/>
        <v>1.0833333333333333</v>
      </c>
      <c r="J282" s="5">
        <f t="shared" si="39"/>
        <v>1.1041666666666667</v>
      </c>
      <c r="K282" s="5">
        <f t="shared" si="39"/>
        <v>1.125</v>
      </c>
      <c r="L282" s="5">
        <f t="shared" si="39"/>
        <v>1.1458333333333333</v>
      </c>
      <c r="M282" s="5">
        <f t="shared" si="39"/>
        <v>1.1666666666666667</v>
      </c>
      <c r="N282" s="5">
        <f t="shared" si="39"/>
        <v>1.1875</v>
      </c>
      <c r="O282" s="5">
        <f t="shared" si="39"/>
        <v>1.2083333333333333</v>
      </c>
      <c r="P282" s="5">
        <f t="shared" si="39"/>
        <v>1.2291666666666667</v>
      </c>
      <c r="Q282" s="5">
        <f t="shared" si="39"/>
        <v>1.25</v>
      </c>
      <c r="R282" s="5">
        <f t="shared" si="39"/>
        <v>1.2708333333333333</v>
      </c>
      <c r="S282" s="5">
        <f t="shared" si="39"/>
        <v>1.2916666666666667</v>
      </c>
      <c r="T282" s="5">
        <f t="shared" si="39"/>
        <v>1.3125</v>
      </c>
      <c r="U282" s="5">
        <f t="shared" si="39"/>
        <v>1.3333333333333333</v>
      </c>
      <c r="V282" s="5">
        <f t="shared" si="39"/>
        <v>1.3541666666666667</v>
      </c>
      <c r="W282" s="5">
        <f t="shared" si="39"/>
        <v>1.375</v>
      </c>
      <c r="X282" s="5">
        <f t="shared" si="39"/>
        <v>1.3958333333333333</v>
      </c>
      <c r="Y282" s="5">
        <f t="shared" si="39"/>
        <v>1.4166666666666667</v>
      </c>
      <c r="Z282" s="5">
        <f t="shared" si="39"/>
        <v>1.4375</v>
      </c>
      <c r="AA282" s="5">
        <f t="shared" si="39"/>
        <v>1.4583333333333333</v>
      </c>
      <c r="AB282" s="5">
        <f t="shared" si="39"/>
        <v>1.4791666666666667</v>
      </c>
      <c r="AC282" s="5">
        <f t="shared" si="39"/>
        <v>1.5</v>
      </c>
      <c r="AD282" s="5">
        <f t="shared" si="39"/>
        <v>1.5208333333333335</v>
      </c>
      <c r="AE282" s="5">
        <f t="shared" si="39"/>
        <v>1.5416666666666665</v>
      </c>
      <c r="AF282" s="5">
        <f t="shared" si="39"/>
        <v>1.5625</v>
      </c>
      <c r="AG282" s="5">
        <f t="shared" si="39"/>
        <v>1.5833333333333335</v>
      </c>
      <c r="AH282" s="5">
        <f t="shared" si="39"/>
        <v>1.6041666666666665</v>
      </c>
      <c r="AI282" s="5">
        <f t="shared" si="39"/>
        <v>1.625</v>
      </c>
      <c r="AJ282" s="5">
        <f t="shared" si="39"/>
        <v>1.6458333333333335</v>
      </c>
      <c r="AK282" s="5">
        <f t="shared" si="39"/>
        <v>1.6666666666666665</v>
      </c>
      <c r="AL282" s="5">
        <f t="shared" si="39"/>
        <v>1.6875</v>
      </c>
      <c r="AM282" s="5">
        <f t="shared" si="39"/>
        <v>1.7083333333333335</v>
      </c>
      <c r="AN282" s="5">
        <f t="shared" si="39"/>
        <v>1.7291666666666665</v>
      </c>
      <c r="AO282" s="5">
        <f t="shared" si="39"/>
        <v>1.75</v>
      </c>
      <c r="AP282" s="5">
        <f t="shared" si="39"/>
        <v>1.7708333333333335</v>
      </c>
      <c r="AQ282" s="5">
        <f t="shared" si="39"/>
        <v>1.7916666666666665</v>
      </c>
      <c r="AR282" s="5">
        <f t="shared" si="39"/>
        <v>1.8125</v>
      </c>
      <c r="AS282" s="5">
        <f t="shared" si="39"/>
        <v>1.8333333333333335</v>
      </c>
      <c r="AT282" s="5">
        <f t="shared" si="39"/>
        <v>1.8541666666666665</v>
      </c>
      <c r="AU282" s="5">
        <f t="shared" si="39"/>
        <v>1.875</v>
      </c>
      <c r="AV282" s="5">
        <f t="shared" si="39"/>
        <v>1.8958333333333335</v>
      </c>
      <c r="AW282" s="5">
        <f t="shared" si="39"/>
        <v>1.9166666666666665</v>
      </c>
      <c r="AX282" s="5">
        <f t="shared" si="39"/>
        <v>1.9375</v>
      </c>
      <c r="AY282" s="5">
        <f t="shared" si="39"/>
        <v>1.9583333333333335</v>
      </c>
      <c r="AZ282" s="5">
        <f t="shared" si="39"/>
        <v>1.9791666666666665</v>
      </c>
      <c r="BA282" s="5">
        <f t="shared" si="39"/>
        <v>2</v>
      </c>
    </row>
    <row r="283" spans="4:53" x14ac:dyDescent="0.25"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</row>
    <row r="284" spans="4:53" x14ac:dyDescent="0.25">
      <c r="E284" s="5">
        <f t="shared" ref="E284:BA284" si="40">1-$C$265-2*$C$265*E274</f>
        <v>0.4</v>
      </c>
      <c r="F284" s="5">
        <f t="shared" si="40"/>
        <v>0.375</v>
      </c>
      <c r="G284" s="5">
        <f t="shared" si="40"/>
        <v>0.35000000000000003</v>
      </c>
      <c r="H284" s="5">
        <f t="shared" si="40"/>
        <v>0.32500000000000001</v>
      </c>
      <c r="I284" s="5">
        <f t="shared" si="40"/>
        <v>0.30000000000000004</v>
      </c>
      <c r="J284" s="5">
        <f t="shared" si="40"/>
        <v>0.27500000000000002</v>
      </c>
      <c r="K284" s="5">
        <f t="shared" si="40"/>
        <v>0.25</v>
      </c>
      <c r="L284" s="5">
        <f t="shared" si="40"/>
        <v>0.22500000000000001</v>
      </c>
      <c r="M284" s="5">
        <f t="shared" si="40"/>
        <v>0.20000000000000004</v>
      </c>
      <c r="N284" s="5">
        <f t="shared" si="40"/>
        <v>0.17500000000000004</v>
      </c>
      <c r="O284" s="5">
        <f t="shared" si="40"/>
        <v>0.15000000000000002</v>
      </c>
      <c r="P284" s="5">
        <f t="shared" si="40"/>
        <v>0.12500000000000006</v>
      </c>
      <c r="Q284" s="5">
        <f t="shared" si="40"/>
        <v>0.10000000000000003</v>
      </c>
      <c r="R284" s="5">
        <f t="shared" si="40"/>
        <v>7.5000000000000067E-2</v>
      </c>
      <c r="S284" s="5">
        <f t="shared" si="40"/>
        <v>4.9999999999999989E-2</v>
      </c>
      <c r="T284" s="5">
        <f t="shared" si="40"/>
        <v>2.5000000000000022E-2</v>
      </c>
      <c r="U284" s="5">
        <f t="shared" si="40"/>
        <v>0</v>
      </c>
      <c r="V284" s="5">
        <f t="shared" si="40"/>
        <v>-2.4999999999999967E-2</v>
      </c>
      <c r="W284" s="5">
        <f t="shared" si="40"/>
        <v>-4.9999999999999933E-2</v>
      </c>
      <c r="X284" s="5">
        <f t="shared" si="40"/>
        <v>-7.4999999999999956E-2</v>
      </c>
      <c r="Y284" s="5">
        <f t="shared" si="40"/>
        <v>-9.9999999999999978E-2</v>
      </c>
      <c r="Z284" s="5">
        <f t="shared" si="40"/>
        <v>-0.125</v>
      </c>
      <c r="AA284" s="5">
        <f t="shared" si="40"/>
        <v>-0.14999999999999991</v>
      </c>
      <c r="AB284" s="5">
        <f t="shared" si="40"/>
        <v>-0.17499999999999993</v>
      </c>
      <c r="AC284" s="5">
        <f t="shared" si="40"/>
        <v>-0.19999999999999996</v>
      </c>
      <c r="AD284" s="5">
        <f t="shared" si="40"/>
        <v>-0.22499999999999998</v>
      </c>
      <c r="AE284" s="5">
        <f t="shared" si="40"/>
        <v>-0.24999999999999989</v>
      </c>
      <c r="AF284" s="5">
        <f t="shared" si="40"/>
        <v>-0.27499999999999991</v>
      </c>
      <c r="AG284" s="5">
        <f t="shared" si="40"/>
        <v>-0.30000000000000004</v>
      </c>
      <c r="AH284" s="5">
        <f t="shared" si="40"/>
        <v>-0.32499999999999996</v>
      </c>
      <c r="AI284" s="5">
        <f t="shared" si="40"/>
        <v>-0.35</v>
      </c>
      <c r="AJ284" s="5">
        <f t="shared" si="40"/>
        <v>-0.375</v>
      </c>
      <c r="AK284" s="5">
        <f t="shared" si="40"/>
        <v>-0.39999999999999991</v>
      </c>
      <c r="AL284" s="5">
        <f t="shared" si="40"/>
        <v>-0.42499999999999993</v>
      </c>
      <c r="AM284" s="5">
        <f t="shared" si="40"/>
        <v>-0.44999999999999996</v>
      </c>
      <c r="AN284" s="5">
        <f t="shared" si="40"/>
        <v>-0.47499999999999987</v>
      </c>
      <c r="AO284" s="5">
        <f t="shared" si="40"/>
        <v>-0.49999999999999989</v>
      </c>
      <c r="AP284" s="5">
        <f t="shared" si="40"/>
        <v>-0.52500000000000002</v>
      </c>
      <c r="AQ284" s="5">
        <f t="shared" si="40"/>
        <v>-0.54999999999999993</v>
      </c>
      <c r="AR284" s="5">
        <f t="shared" si="40"/>
        <v>-0.57499999999999996</v>
      </c>
      <c r="AS284" s="5">
        <f t="shared" si="40"/>
        <v>-0.6</v>
      </c>
      <c r="AT284" s="5">
        <f t="shared" si="40"/>
        <v>-0.62499999999999989</v>
      </c>
      <c r="AU284" s="5">
        <f t="shared" si="40"/>
        <v>-0.65</v>
      </c>
      <c r="AV284" s="5">
        <f t="shared" si="40"/>
        <v>-0.67499999999999993</v>
      </c>
      <c r="AW284" s="5">
        <f t="shared" si="40"/>
        <v>-0.69999999999999984</v>
      </c>
      <c r="AX284" s="5">
        <f t="shared" si="40"/>
        <v>-0.72499999999999998</v>
      </c>
      <c r="AY284" s="5">
        <f t="shared" si="40"/>
        <v>-0.74999999999999989</v>
      </c>
      <c r="AZ284" s="5">
        <f t="shared" si="40"/>
        <v>-0.7749999999999998</v>
      </c>
      <c r="BA284" s="5">
        <f t="shared" si="40"/>
        <v>-0.79999999999999993</v>
      </c>
    </row>
    <row r="285" spans="4:53" x14ac:dyDescent="0.25">
      <c r="E285" s="5">
        <f t="shared" ref="E285:BA285" si="41">1-$C$266*E274</f>
        <v>1</v>
      </c>
      <c r="F285" s="5">
        <f t="shared" si="41"/>
        <v>0.98333333333333328</v>
      </c>
      <c r="G285" s="5">
        <f t="shared" si="41"/>
        <v>0.96666666666666667</v>
      </c>
      <c r="H285" s="5">
        <f t="shared" si="41"/>
        <v>0.95</v>
      </c>
      <c r="I285" s="5">
        <f t="shared" si="41"/>
        <v>0.93333333333333335</v>
      </c>
      <c r="J285" s="5">
        <f t="shared" si="41"/>
        <v>0.91666666666666663</v>
      </c>
      <c r="K285" s="5">
        <f t="shared" si="41"/>
        <v>0.9</v>
      </c>
      <c r="L285" s="5">
        <f t="shared" si="41"/>
        <v>0.8833333333333333</v>
      </c>
      <c r="M285" s="5">
        <f t="shared" si="41"/>
        <v>0.8666666666666667</v>
      </c>
      <c r="N285" s="5">
        <f t="shared" si="41"/>
        <v>0.85</v>
      </c>
      <c r="O285" s="5">
        <f t="shared" si="41"/>
        <v>0.83333333333333326</v>
      </c>
      <c r="P285" s="5">
        <f t="shared" si="41"/>
        <v>0.81666666666666665</v>
      </c>
      <c r="Q285" s="5">
        <f t="shared" si="41"/>
        <v>0.8</v>
      </c>
      <c r="R285" s="5">
        <f t="shared" si="41"/>
        <v>0.78333333333333333</v>
      </c>
      <c r="S285" s="5">
        <f t="shared" si="41"/>
        <v>0.76666666666666661</v>
      </c>
      <c r="T285" s="5">
        <f t="shared" si="41"/>
        <v>0.75</v>
      </c>
      <c r="U285" s="5">
        <f t="shared" si="41"/>
        <v>0.73333333333333339</v>
      </c>
      <c r="V285" s="5">
        <f t="shared" si="41"/>
        <v>0.71666666666666656</v>
      </c>
      <c r="W285" s="5">
        <f t="shared" si="41"/>
        <v>0.7</v>
      </c>
      <c r="X285" s="5">
        <f t="shared" si="41"/>
        <v>0.68333333333333335</v>
      </c>
      <c r="Y285" s="5">
        <f t="shared" si="41"/>
        <v>0.66666666666666663</v>
      </c>
      <c r="Z285" s="5">
        <f t="shared" si="41"/>
        <v>0.64999999999999991</v>
      </c>
      <c r="AA285" s="5">
        <f t="shared" si="41"/>
        <v>0.6333333333333333</v>
      </c>
      <c r="AB285" s="5">
        <f t="shared" si="41"/>
        <v>0.6166666666666667</v>
      </c>
      <c r="AC285" s="5">
        <f t="shared" si="41"/>
        <v>0.6</v>
      </c>
      <c r="AD285" s="5">
        <f t="shared" si="41"/>
        <v>0.58333333333333326</v>
      </c>
      <c r="AE285" s="5">
        <f t="shared" si="41"/>
        <v>0.56666666666666665</v>
      </c>
      <c r="AF285" s="5">
        <f t="shared" si="41"/>
        <v>0.55000000000000004</v>
      </c>
      <c r="AG285" s="5">
        <f t="shared" si="41"/>
        <v>0.53333333333333321</v>
      </c>
      <c r="AH285" s="5">
        <f t="shared" si="41"/>
        <v>0.51666666666666661</v>
      </c>
      <c r="AI285" s="5">
        <f t="shared" si="41"/>
        <v>0.5</v>
      </c>
      <c r="AJ285" s="5">
        <f t="shared" si="41"/>
        <v>0.48333333333333328</v>
      </c>
      <c r="AK285" s="5">
        <f t="shared" si="41"/>
        <v>0.46666666666666667</v>
      </c>
      <c r="AL285" s="5">
        <f t="shared" si="41"/>
        <v>0.44999999999999996</v>
      </c>
      <c r="AM285" s="5">
        <f t="shared" si="41"/>
        <v>0.43333333333333324</v>
      </c>
      <c r="AN285" s="5">
        <f t="shared" si="41"/>
        <v>0.41666666666666663</v>
      </c>
      <c r="AO285" s="5">
        <f t="shared" si="41"/>
        <v>0.39999999999999991</v>
      </c>
      <c r="AP285" s="5">
        <f t="shared" si="41"/>
        <v>0.3833333333333333</v>
      </c>
      <c r="AQ285" s="5">
        <f t="shared" si="41"/>
        <v>0.3666666666666667</v>
      </c>
      <c r="AR285" s="5">
        <f t="shared" si="41"/>
        <v>0.35</v>
      </c>
      <c r="AS285" s="5">
        <f t="shared" si="41"/>
        <v>0.33333333333333326</v>
      </c>
      <c r="AT285" s="5">
        <f t="shared" si="41"/>
        <v>0.31666666666666665</v>
      </c>
      <c r="AU285" s="5">
        <f t="shared" si="41"/>
        <v>0.29999999999999993</v>
      </c>
      <c r="AV285" s="5">
        <f t="shared" si="41"/>
        <v>0.28333333333333321</v>
      </c>
      <c r="AW285" s="5">
        <f t="shared" si="41"/>
        <v>0.26666666666666661</v>
      </c>
      <c r="AX285" s="5">
        <f t="shared" si="41"/>
        <v>0.25</v>
      </c>
      <c r="AY285" s="5">
        <f t="shared" si="41"/>
        <v>0.23333333333333328</v>
      </c>
      <c r="AZ285" s="5">
        <f t="shared" si="41"/>
        <v>0.21666666666666667</v>
      </c>
      <c r="BA285" s="5">
        <f t="shared" si="41"/>
        <v>0.19999999999999996</v>
      </c>
    </row>
    <row r="286" spans="4:53" x14ac:dyDescent="0.25"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  <c r="BA286" s="19"/>
    </row>
    <row r="287" spans="4:53" x14ac:dyDescent="0.25">
      <c r="E287" s="5">
        <f t="shared" ref="E287:BA287" si="42">1+(1-$C$265)*E274-$C$265*E274*E274</f>
        <v>1</v>
      </c>
      <c r="F287" s="5">
        <f t="shared" si="42"/>
        <v>1.0080729166666667</v>
      </c>
      <c r="G287" s="5">
        <f t="shared" si="42"/>
        <v>1.015625</v>
      </c>
      <c r="H287" s="5">
        <f t="shared" si="42"/>
        <v>1.0226562499999998</v>
      </c>
      <c r="I287" s="5">
        <f t="shared" si="42"/>
        <v>1.0291666666666668</v>
      </c>
      <c r="J287" s="5">
        <f t="shared" si="42"/>
        <v>1.03515625</v>
      </c>
      <c r="K287" s="5">
        <f t="shared" si="42"/>
        <v>1.0406250000000001</v>
      </c>
      <c r="L287" s="5">
        <f t="shared" si="42"/>
        <v>1.0455729166666667</v>
      </c>
      <c r="M287" s="5">
        <f t="shared" si="42"/>
        <v>1.05</v>
      </c>
      <c r="N287" s="5">
        <f t="shared" si="42"/>
        <v>1.05390625</v>
      </c>
      <c r="O287" s="5">
        <f t="shared" si="42"/>
        <v>1.0572916666666665</v>
      </c>
      <c r="P287" s="5">
        <f t="shared" si="42"/>
        <v>1.0601562500000001</v>
      </c>
      <c r="Q287" s="5">
        <f t="shared" si="42"/>
        <v>1.0625</v>
      </c>
      <c r="R287" s="5">
        <f t="shared" si="42"/>
        <v>1.0643229166666668</v>
      </c>
      <c r="S287" s="5">
        <f t="shared" si="42"/>
        <v>1.065625</v>
      </c>
      <c r="T287" s="5">
        <f t="shared" si="42"/>
        <v>1.06640625</v>
      </c>
      <c r="U287" s="5">
        <f t="shared" si="42"/>
        <v>1.0666666666666667</v>
      </c>
      <c r="V287" s="5">
        <f t="shared" si="42"/>
        <v>1.06640625</v>
      </c>
      <c r="W287" s="5">
        <f t="shared" si="42"/>
        <v>1.0656249999999998</v>
      </c>
      <c r="X287" s="5">
        <f t="shared" si="42"/>
        <v>1.0643229166666666</v>
      </c>
      <c r="Y287" s="5">
        <f t="shared" si="42"/>
        <v>1.0625</v>
      </c>
      <c r="Z287" s="5">
        <f t="shared" si="42"/>
        <v>1.0601562500000001</v>
      </c>
      <c r="AA287" s="5">
        <f t="shared" si="42"/>
        <v>1.0572916666666667</v>
      </c>
      <c r="AB287" s="5">
        <f t="shared" si="42"/>
        <v>1.05390625</v>
      </c>
      <c r="AC287" s="5">
        <f t="shared" si="42"/>
        <v>1.05</v>
      </c>
      <c r="AD287" s="5">
        <f t="shared" si="42"/>
        <v>1.0455729166666667</v>
      </c>
      <c r="AE287" s="5">
        <f t="shared" si="42"/>
        <v>1.0406250000000001</v>
      </c>
      <c r="AF287" s="5">
        <f t="shared" si="42"/>
        <v>1.03515625</v>
      </c>
      <c r="AG287" s="5">
        <f t="shared" si="42"/>
        <v>1.0291666666666668</v>
      </c>
      <c r="AH287" s="5">
        <f t="shared" si="42"/>
        <v>1.02265625</v>
      </c>
      <c r="AI287" s="5">
        <f t="shared" si="42"/>
        <v>1.015625</v>
      </c>
      <c r="AJ287" s="5">
        <f t="shared" si="42"/>
        <v>1.0080729166666667</v>
      </c>
      <c r="AK287" s="5">
        <f t="shared" si="42"/>
        <v>1</v>
      </c>
      <c r="AL287" s="5">
        <f t="shared" si="42"/>
        <v>0.99140624999999993</v>
      </c>
      <c r="AM287" s="5">
        <f t="shared" si="42"/>
        <v>0.98229166666666679</v>
      </c>
      <c r="AN287" s="5">
        <f t="shared" si="42"/>
        <v>0.97265625000000011</v>
      </c>
      <c r="AO287" s="5">
        <f t="shared" si="42"/>
        <v>0.96250000000000013</v>
      </c>
      <c r="AP287" s="5">
        <f t="shared" si="42"/>
        <v>0.95182291666666663</v>
      </c>
      <c r="AQ287" s="5">
        <f t="shared" si="42"/>
        <v>0.94062500000000004</v>
      </c>
      <c r="AR287" s="5">
        <f t="shared" si="42"/>
        <v>0.92890625000000004</v>
      </c>
      <c r="AS287" s="5">
        <f t="shared" si="42"/>
        <v>0.91666666666666674</v>
      </c>
      <c r="AT287" s="5">
        <f t="shared" si="42"/>
        <v>0.90390625000000013</v>
      </c>
      <c r="AU287" s="5">
        <f t="shared" si="42"/>
        <v>0.890625</v>
      </c>
      <c r="AV287" s="5">
        <f t="shared" si="42"/>
        <v>0.87682291666666679</v>
      </c>
      <c r="AW287" s="5">
        <f t="shared" si="42"/>
        <v>0.86250000000000016</v>
      </c>
      <c r="AX287" s="5">
        <f t="shared" si="42"/>
        <v>0.84765625</v>
      </c>
      <c r="AY287" s="5">
        <f t="shared" si="42"/>
        <v>0.83229166666666665</v>
      </c>
      <c r="AZ287" s="5">
        <f t="shared" si="42"/>
        <v>0.81640625</v>
      </c>
      <c r="BA287" s="5">
        <f t="shared" si="42"/>
        <v>0.79999999999999993</v>
      </c>
    </row>
    <row r="288" spans="4:53" x14ac:dyDescent="0.25"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  <c r="BA288" s="19"/>
    </row>
    <row r="289" spans="2:55" x14ac:dyDescent="0.25">
      <c r="E289" s="5">
        <f t="shared" ref="E289:BA289" si="43">$C$263*E284*E285*E285*E285-3*$C$263*$C$266*E287*E285*E285</f>
        <v>-4.1666666666666671E-2</v>
      </c>
      <c r="F289" s="5">
        <f t="shared" si="43"/>
        <v>-4.1309176070601847E-2</v>
      </c>
      <c r="G289" s="5">
        <f t="shared" si="43"/>
        <v>-4.0865721450617287E-2</v>
      </c>
      <c r="H289" s="5">
        <f t="shared" si="43"/>
        <v>-4.0342220052083322E-2</v>
      </c>
      <c r="I289" s="5">
        <f t="shared" si="43"/>
        <v>-3.9744444444444457E-2</v>
      </c>
      <c r="J289" s="5">
        <f t="shared" si="43"/>
        <v>-3.9078022521219127E-2</v>
      </c>
      <c r="K289" s="5">
        <f t="shared" si="43"/>
        <v>-3.8348437500000006E-2</v>
      </c>
      <c r="L289" s="5">
        <f t="shared" si="43"/>
        <v>-3.7561027922453707E-2</v>
      </c>
      <c r="M289" s="5">
        <f t="shared" si="43"/>
        <v>-3.6720987654320997E-2</v>
      </c>
      <c r="N289" s="5">
        <f t="shared" si="43"/>
        <v>-3.5833365885416676E-2</v>
      </c>
      <c r="O289" s="5">
        <f t="shared" si="43"/>
        <v>-3.4903067129629615E-2</v>
      </c>
      <c r="P289" s="5">
        <f t="shared" si="43"/>
        <v>-3.3934851224922839E-2</v>
      </c>
      <c r="Q289" s="5">
        <f t="shared" si="43"/>
        <v>-3.2933333333333342E-2</v>
      </c>
      <c r="R289" s="5">
        <f t="shared" si="43"/>
        <v>-3.1902983940972227E-2</v>
      </c>
      <c r="S289" s="5">
        <f t="shared" si="43"/>
        <v>-3.0848128858024688E-2</v>
      </c>
      <c r="T289" s="5">
        <f t="shared" si="43"/>
        <v>-2.9772949218750001E-2</v>
      </c>
      <c r="U289" s="5">
        <f t="shared" si="43"/>
        <v>-2.8681481481481488E-2</v>
      </c>
      <c r="V289" s="5">
        <f t="shared" si="43"/>
        <v>-2.7577617428626536E-2</v>
      </c>
      <c r="W289" s="5">
        <f t="shared" si="43"/>
        <v>-2.6465104166666659E-2</v>
      </c>
      <c r="X289" s="5">
        <f t="shared" si="43"/>
        <v>-2.5347544126157407E-2</v>
      </c>
      <c r="Y289" s="5">
        <f t="shared" si="43"/>
        <v>-2.4228395061728393E-2</v>
      </c>
      <c r="Z289" s="5">
        <f t="shared" si="43"/>
        <v>-2.3110970052083332E-2</v>
      </c>
      <c r="AA289" s="5">
        <f t="shared" si="43"/>
        <v>-2.1998437499999999E-2</v>
      </c>
      <c r="AB289" s="5">
        <f t="shared" si="43"/>
        <v>-2.0893821132330254E-2</v>
      </c>
      <c r="AC289" s="5">
        <f t="shared" si="43"/>
        <v>-1.9799999999999998E-2</v>
      </c>
      <c r="AD289" s="5">
        <f t="shared" si="43"/>
        <v>-1.8719708478009255E-2</v>
      </c>
      <c r="AE289" s="5">
        <f t="shared" si="43"/>
        <v>-1.7655536265432099E-2</v>
      </c>
      <c r="AF289" s="5">
        <f t="shared" si="43"/>
        <v>-1.660992838541667E-2</v>
      </c>
      <c r="AG289" s="5">
        <f t="shared" si="43"/>
        <v>-1.5585185185185179E-2</v>
      </c>
      <c r="AH289" s="5">
        <f t="shared" si="43"/>
        <v>-1.4583462336033949E-2</v>
      </c>
      <c r="AI289" s="5">
        <f t="shared" si="43"/>
        <v>-1.3606770833333334E-2</v>
      </c>
      <c r="AJ289" s="5">
        <f t="shared" si="43"/>
        <v>-1.2656976996527774E-2</v>
      </c>
      <c r="AK289" s="5">
        <f t="shared" si="43"/>
        <v>-1.1735802469135803E-2</v>
      </c>
      <c r="AL289" s="5">
        <f t="shared" si="43"/>
        <v>-1.0844824218749997E-2</v>
      </c>
      <c r="AM289" s="5">
        <f t="shared" si="43"/>
        <v>-9.985474537037034E-3</v>
      </c>
      <c r="AN289" s="5">
        <f t="shared" si="43"/>
        <v>-9.1590410397376538E-3</v>
      </c>
      <c r="AO289" s="5">
        <f t="shared" si="43"/>
        <v>-8.3666666666666646E-3</v>
      </c>
      <c r="AP289" s="5">
        <f t="shared" si="43"/>
        <v>-7.6093496817129617E-3</v>
      </c>
      <c r="AQ289" s="5">
        <f t="shared" si="43"/>
        <v>-6.8879436728395077E-3</v>
      </c>
      <c r="AR289" s="5">
        <f t="shared" si="43"/>
        <v>-6.203157552083333E-3</v>
      </c>
      <c r="AS289" s="5">
        <f t="shared" si="43"/>
        <v>-5.5555555555555532E-3</v>
      </c>
      <c r="AT289" s="5">
        <f t="shared" si="43"/>
        <v>-4.9455572434413579E-3</v>
      </c>
      <c r="AU289" s="5">
        <f t="shared" si="43"/>
        <v>-4.373437499999998E-3</v>
      </c>
      <c r="AV289" s="5">
        <f t="shared" si="43"/>
        <v>-3.8393265335648122E-3</v>
      </c>
      <c r="AW289" s="5">
        <f t="shared" si="43"/>
        <v>-3.3432098765432089E-3</v>
      </c>
      <c r="AX289" s="5">
        <f t="shared" si="43"/>
        <v>-2.884928385416667E-3</v>
      </c>
      <c r="AY289" s="5">
        <f t="shared" si="43"/>
        <v>-2.4641782407407399E-3</v>
      </c>
      <c r="AZ289" s="5">
        <f t="shared" si="43"/>
        <v>-2.0805109471450623E-3</v>
      </c>
      <c r="BA289" s="5">
        <f t="shared" si="43"/>
        <v>-1.7333333333333326E-3</v>
      </c>
    </row>
    <row r="290" spans="2:55" x14ac:dyDescent="0.25"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  <c r="BA290" s="19"/>
    </row>
    <row r="291" spans="2:55" x14ac:dyDescent="0.25">
      <c r="E291" s="5">
        <f t="shared" ref="E291:BA291" si="44">-2*$C$263*$C$263*$C$265*E285*E285*E285-6*$C$263*$C$263*$C$266*E284*E285*E285+6*$C$263*$C$263*$C$266*$C$266*E287*E285</f>
        <v>3.1250000000000006E-4</v>
      </c>
      <c r="F291" s="5">
        <f t="shared" si="44"/>
        <v>4.0147087191358052E-4</v>
      </c>
      <c r="G291" s="5">
        <f t="shared" si="44"/>
        <v>4.8445216049382723E-4</v>
      </c>
      <c r="H291" s="5">
        <f t="shared" si="44"/>
        <v>5.6158854166666662E-4</v>
      </c>
      <c r="I291" s="5">
        <f t="shared" si="44"/>
        <v>6.330246913580248E-4</v>
      </c>
      <c r="J291" s="5">
        <f t="shared" si="44"/>
        <v>6.9890528549382725E-4</v>
      </c>
      <c r="K291" s="5">
        <f t="shared" si="44"/>
        <v>7.5937500000000028E-4</v>
      </c>
      <c r="L291" s="5">
        <f t="shared" si="44"/>
        <v>8.1457851080246938E-4</v>
      </c>
      <c r="M291" s="5">
        <f t="shared" si="44"/>
        <v>8.6466049382716076E-4</v>
      </c>
      <c r="N291" s="5">
        <f t="shared" si="44"/>
        <v>9.097656250000002E-4</v>
      </c>
      <c r="O291" s="5">
        <f t="shared" si="44"/>
        <v>9.5003858024691351E-4</v>
      </c>
      <c r="P291" s="5">
        <f t="shared" si="44"/>
        <v>9.8562403549382733E-4</v>
      </c>
      <c r="Q291" s="5">
        <f t="shared" si="44"/>
        <v>1.0166666666666666E-3</v>
      </c>
      <c r="R291" s="5">
        <f t="shared" si="44"/>
        <v>1.0433111496913582E-3</v>
      </c>
      <c r="S291" s="5">
        <f t="shared" si="44"/>
        <v>1.0657021604938272E-3</v>
      </c>
      <c r="T291" s="5">
        <f t="shared" si="44"/>
        <v>1.0839843749999999E-3</v>
      </c>
      <c r="U291" s="5">
        <f t="shared" si="44"/>
        <v>1.0983024691358025E-3</v>
      </c>
      <c r="V291" s="5">
        <f t="shared" si="44"/>
        <v>1.1088011188271603E-3</v>
      </c>
      <c r="W291" s="5">
        <f t="shared" si="44"/>
        <v>1.1156249999999996E-3</v>
      </c>
      <c r="X291" s="5">
        <f t="shared" si="44"/>
        <v>1.1189187885802467E-3</v>
      </c>
      <c r="Y291" s="5">
        <f t="shared" si="44"/>
        <v>1.1188271604938272E-3</v>
      </c>
      <c r="Z291" s="5">
        <f t="shared" si="44"/>
        <v>1.1154947916666668E-3</v>
      </c>
      <c r="AA291" s="5">
        <f t="shared" si="44"/>
        <v>1.1090663580246914E-3</v>
      </c>
      <c r="AB291" s="5">
        <f t="shared" si="44"/>
        <v>1.0996865354938273E-3</v>
      </c>
      <c r="AC291" s="5">
        <f t="shared" si="44"/>
        <v>1.0875000000000001E-3</v>
      </c>
      <c r="AD291" s="5">
        <f t="shared" si="44"/>
        <v>1.0726514274691358E-3</v>
      </c>
      <c r="AE291" s="5">
        <f t="shared" si="44"/>
        <v>1.0552854938271606E-3</v>
      </c>
      <c r="AF291" s="5">
        <f t="shared" si="44"/>
        <v>1.035546875E-3</v>
      </c>
      <c r="AG291" s="5">
        <f t="shared" si="44"/>
        <v>1.0135802469135801E-3</v>
      </c>
      <c r="AH291" s="5">
        <f t="shared" si="44"/>
        <v>9.8953028549382711E-4</v>
      </c>
      <c r="AI291" s="5">
        <f t="shared" si="44"/>
        <v>9.6354166666666669E-4</v>
      </c>
      <c r="AJ291" s="5">
        <f t="shared" si="44"/>
        <v>9.3575906635802453E-4</v>
      </c>
      <c r="AK291" s="5">
        <f t="shared" si="44"/>
        <v>9.0632716049382717E-4</v>
      </c>
      <c r="AL291" s="5">
        <f t="shared" si="44"/>
        <v>8.7539062499999987E-4</v>
      </c>
      <c r="AM291" s="5">
        <f t="shared" si="44"/>
        <v>8.4309413580246906E-4</v>
      </c>
      <c r="AN291" s="5">
        <f t="shared" si="44"/>
        <v>8.0958236882716053E-4</v>
      </c>
      <c r="AO291" s="5">
        <f t="shared" si="44"/>
        <v>7.7499999999999986E-4</v>
      </c>
      <c r="AP291" s="5">
        <f t="shared" si="44"/>
        <v>7.394917052469136E-4</v>
      </c>
      <c r="AQ291" s="5">
        <f t="shared" si="44"/>
        <v>7.0320216049382731E-4</v>
      </c>
      <c r="AR291" s="5">
        <f t="shared" si="44"/>
        <v>6.6627604166666669E-4</v>
      </c>
      <c r="AS291" s="5">
        <f t="shared" si="44"/>
        <v>6.2885802469135794E-4</v>
      </c>
      <c r="AT291" s="5">
        <f t="shared" si="44"/>
        <v>5.9109278549382719E-4</v>
      </c>
      <c r="AU291" s="5">
        <f t="shared" si="44"/>
        <v>5.5312499999999991E-4</v>
      </c>
      <c r="AV291" s="5">
        <f t="shared" si="44"/>
        <v>5.150993441358023E-4</v>
      </c>
      <c r="AW291" s="5">
        <f t="shared" si="44"/>
        <v>4.7716049382716044E-4</v>
      </c>
      <c r="AX291" s="5">
        <f t="shared" si="44"/>
        <v>4.3945312500000001E-4</v>
      </c>
      <c r="AY291" s="5">
        <f t="shared" si="44"/>
        <v>4.0212191358024685E-4</v>
      </c>
      <c r="AZ291" s="5">
        <f t="shared" si="44"/>
        <v>3.6531153549382712E-4</v>
      </c>
      <c r="BA291" s="5">
        <f t="shared" si="44"/>
        <v>3.2916666666666657E-4</v>
      </c>
    </row>
    <row r="292" spans="2:55" x14ac:dyDescent="0.25">
      <c r="E292" s="19"/>
      <c r="G292" s="19"/>
      <c r="I292" s="19"/>
      <c r="K292" s="19"/>
      <c r="M292" s="19"/>
      <c r="O292" s="19"/>
      <c r="Q292" s="19"/>
      <c r="S292" s="19"/>
      <c r="U292" s="5"/>
    </row>
    <row r="293" spans="2:55" x14ac:dyDescent="0.25">
      <c r="E293" s="19"/>
      <c r="G293" s="19"/>
      <c r="I293" s="19"/>
      <c r="K293" s="19"/>
      <c r="M293" s="19"/>
      <c r="O293" s="19"/>
      <c r="Q293" s="19"/>
      <c r="S293" s="19"/>
      <c r="U293" s="5"/>
    </row>
    <row r="294" spans="2:55" x14ac:dyDescent="0.25">
      <c r="C294" s="10" t="s">
        <v>68</v>
      </c>
      <c r="D294" s="10" t="s">
        <v>0</v>
      </c>
      <c r="E294" s="10" t="s">
        <v>1</v>
      </c>
      <c r="F294" s="10" t="s">
        <v>2</v>
      </c>
      <c r="G294" s="10" t="s">
        <v>3</v>
      </c>
      <c r="H294" s="10" t="s">
        <v>4</v>
      </c>
      <c r="I294" s="10" t="s">
        <v>5</v>
      </c>
      <c r="J294" s="10" t="s">
        <v>6</v>
      </c>
      <c r="K294" s="10" t="s">
        <v>7</v>
      </c>
      <c r="L294" s="10" t="s">
        <v>8</v>
      </c>
      <c r="M294" s="10" t="s">
        <v>9</v>
      </c>
      <c r="N294" s="10" t="s">
        <v>10</v>
      </c>
      <c r="O294" s="10" t="s">
        <v>11</v>
      </c>
      <c r="P294" s="10" t="s">
        <v>12</v>
      </c>
      <c r="Q294" s="10" t="s">
        <v>13</v>
      </c>
      <c r="R294" s="10" t="s">
        <v>14</v>
      </c>
      <c r="S294" s="10" t="s">
        <v>32</v>
      </c>
      <c r="T294" s="10" t="s">
        <v>33</v>
      </c>
      <c r="U294" s="10" t="s">
        <v>34</v>
      </c>
      <c r="V294" s="10" t="s">
        <v>35</v>
      </c>
      <c r="W294" s="10" t="s">
        <v>44</v>
      </c>
      <c r="X294" s="10" t="s">
        <v>45</v>
      </c>
      <c r="Y294" s="10" t="s">
        <v>46</v>
      </c>
      <c r="Z294" s="10" t="s">
        <v>47</v>
      </c>
      <c r="AA294" s="10" t="s">
        <v>48</v>
      </c>
      <c r="AB294" s="10" t="s">
        <v>49</v>
      </c>
      <c r="AC294" s="10" t="s">
        <v>50</v>
      </c>
      <c r="AD294" s="10" t="s">
        <v>51</v>
      </c>
      <c r="AE294" s="10" t="s">
        <v>63</v>
      </c>
      <c r="AF294" s="10" t="s">
        <v>84</v>
      </c>
      <c r="AG294" s="10" t="s">
        <v>85</v>
      </c>
      <c r="AH294" s="10" t="s">
        <v>86</v>
      </c>
      <c r="AI294" s="10" t="s">
        <v>87</v>
      </c>
      <c r="AJ294" s="10" t="s">
        <v>88</v>
      </c>
      <c r="AK294" s="10" t="s">
        <v>89</v>
      </c>
      <c r="AL294" s="10" t="s">
        <v>90</v>
      </c>
      <c r="AM294" s="10" t="s">
        <v>91</v>
      </c>
      <c r="AN294" s="10" t="s">
        <v>110</v>
      </c>
      <c r="AO294" s="10" t="s">
        <v>111</v>
      </c>
      <c r="AP294" s="10" t="s">
        <v>112</v>
      </c>
      <c r="AQ294" s="10" t="s">
        <v>113</v>
      </c>
      <c r="AR294" s="10" t="s">
        <v>114</v>
      </c>
      <c r="AS294" s="10" t="s">
        <v>115</v>
      </c>
      <c r="AT294" s="10" t="s">
        <v>116</v>
      </c>
      <c r="AU294" s="10" t="s">
        <v>117</v>
      </c>
      <c r="AV294" s="10" t="s">
        <v>118</v>
      </c>
      <c r="AW294" s="10" t="s">
        <v>119</v>
      </c>
      <c r="AX294" s="10" t="s">
        <v>120</v>
      </c>
      <c r="AY294" s="10" t="s">
        <v>121</v>
      </c>
      <c r="AZ294" s="10" t="s">
        <v>122</v>
      </c>
      <c r="BA294" s="10" t="s">
        <v>123</v>
      </c>
      <c r="BB294" s="10" t="s">
        <v>124</v>
      </c>
      <c r="BC294" s="10" t="s">
        <v>125</v>
      </c>
    </row>
    <row r="295" spans="2:55" x14ac:dyDescent="0.25">
      <c r="B295" s="1" t="s">
        <v>19</v>
      </c>
      <c r="C295" s="5">
        <f>E282*E276-E289-E291/12</f>
        <v>1.0416406250000001</v>
      </c>
      <c r="D295" s="5">
        <f>-4*E282*E276+2*E289+4/3*E291</f>
        <v>-4.0829166666666667</v>
      </c>
      <c r="E295" s="5">
        <f>6*E282*E276-5/2*E291-$C$263*$C$263*$C$263*$C$263*E280*E278*$C$268*$C$268</f>
        <v>5.9991980225351593</v>
      </c>
      <c r="F295" s="5">
        <f>-4*E282*E276-2*E289+4/3*E291</f>
        <v>-3.9162499999999998</v>
      </c>
      <c r="G295" s="5">
        <f>E282*E276+E289-E291/12</f>
        <v>0.95830729166666673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  <c r="AH295" s="5">
        <v>0</v>
      </c>
      <c r="AI295" s="5">
        <v>0</v>
      </c>
      <c r="AJ295" s="5">
        <v>0</v>
      </c>
      <c r="AK295" s="5">
        <v>0</v>
      </c>
      <c r="AL295" s="5">
        <v>0</v>
      </c>
      <c r="AM295" s="5">
        <v>0</v>
      </c>
      <c r="AN295" s="5">
        <v>0</v>
      </c>
      <c r="AO295" s="5">
        <v>0</v>
      </c>
      <c r="AP295" s="5">
        <v>0</v>
      </c>
      <c r="AQ295" s="5">
        <v>0</v>
      </c>
      <c r="AR295" s="5">
        <v>0</v>
      </c>
      <c r="AS295" s="5">
        <v>0</v>
      </c>
      <c r="AT295" s="5">
        <v>0</v>
      </c>
      <c r="AU295" s="5">
        <v>0</v>
      </c>
      <c r="AV295" s="5">
        <v>0</v>
      </c>
      <c r="AW295" s="5">
        <v>0</v>
      </c>
      <c r="AX295" s="5">
        <v>0</v>
      </c>
      <c r="AY295" s="5">
        <v>0</v>
      </c>
      <c r="AZ295" s="5">
        <v>0</v>
      </c>
      <c r="BA295" s="5">
        <v>0</v>
      </c>
      <c r="BB295" s="5">
        <v>0</v>
      </c>
      <c r="BC295" s="5">
        <v>0</v>
      </c>
    </row>
    <row r="296" spans="2:55" x14ac:dyDescent="0.25">
      <c r="B296" s="1" t="s">
        <v>20</v>
      </c>
      <c r="C296" s="5">
        <v>0</v>
      </c>
      <c r="D296" s="5">
        <f>F282*F276-F289-F291/12</f>
        <v>0.99978038475758735</v>
      </c>
      <c r="E296" s="5">
        <f>-4*F282*F276+2*F289+4/3*F291</f>
        <v>-3.9161017160172324</v>
      </c>
      <c r="F296" s="5">
        <f>6*F282*F276-5/2*F291-$C$263*$C$263*$C$263*$C$263*F280*F278*$C$268*$C$268</f>
        <v>5.7500037550929699</v>
      </c>
      <c r="G296" s="5">
        <f>-4*F282*F276-2*F289+4/3*F291</f>
        <v>-3.7508650117348248</v>
      </c>
      <c r="H296" s="5">
        <f>F282*F276+F289-F291/12</f>
        <v>0.91716203261638374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5">
        <v>0</v>
      </c>
      <c r="AF296" s="5">
        <v>0</v>
      </c>
      <c r="AG296" s="5">
        <v>0</v>
      </c>
      <c r="AH296" s="5">
        <v>0</v>
      </c>
      <c r="AI296" s="5">
        <v>0</v>
      </c>
      <c r="AJ296" s="5">
        <v>0</v>
      </c>
      <c r="AK296" s="5">
        <v>0</v>
      </c>
      <c r="AL296" s="5">
        <v>0</v>
      </c>
      <c r="AM296" s="5">
        <v>0</v>
      </c>
      <c r="AN296" s="5">
        <v>0</v>
      </c>
      <c r="AO296" s="5">
        <v>0</v>
      </c>
      <c r="AP296" s="5">
        <v>0</v>
      </c>
      <c r="AQ296" s="5">
        <v>0</v>
      </c>
      <c r="AR296" s="5">
        <v>0</v>
      </c>
      <c r="AS296" s="5">
        <v>0</v>
      </c>
      <c r="AT296" s="5">
        <v>0</v>
      </c>
      <c r="AU296" s="5">
        <v>0</v>
      </c>
      <c r="AV296" s="5">
        <v>0</v>
      </c>
      <c r="AW296" s="5">
        <v>0</v>
      </c>
      <c r="AX296" s="5">
        <v>0</v>
      </c>
      <c r="AY296" s="5">
        <v>0</v>
      </c>
      <c r="AZ296" s="5">
        <v>0</v>
      </c>
      <c r="BA296" s="5">
        <v>0</v>
      </c>
      <c r="BB296" s="5">
        <v>0</v>
      </c>
      <c r="BC296" s="5">
        <v>0</v>
      </c>
    </row>
    <row r="297" spans="2:55" x14ac:dyDescent="0.25">
      <c r="B297" s="1" t="s">
        <v>21</v>
      </c>
      <c r="C297" s="5">
        <v>0</v>
      </c>
      <c r="D297" s="5">
        <v>0</v>
      </c>
      <c r="E297" s="5">
        <f>G282*G276-G289-G291/12</f>
        <v>0.95823565136316868</v>
      </c>
      <c r="F297" s="5">
        <f>-4*G282*G276+2*G289+4/3*G291</f>
        <v>-3.7507267103909467</v>
      </c>
      <c r="G297" s="5">
        <f>6*G282*G276-5/2*G291-$C$263*$C$263*$C$263*$C$263*G280*G278*$C$268*$C$268</f>
        <v>5.5032302916178573</v>
      </c>
      <c r="H297" s="5">
        <f>-4*G282*G276-2*G289+4/3*G291</f>
        <v>-3.5872638245884771</v>
      </c>
      <c r="I297" s="5">
        <f>G282*G276+G289-G291/12</f>
        <v>0.87650420846193411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  <c r="AF297" s="5">
        <v>0</v>
      </c>
      <c r="AG297" s="5">
        <v>0</v>
      </c>
      <c r="AH297" s="5">
        <v>0</v>
      </c>
      <c r="AI297" s="5">
        <v>0</v>
      </c>
      <c r="AJ297" s="5">
        <v>0</v>
      </c>
      <c r="AK297" s="5">
        <v>0</v>
      </c>
      <c r="AL297" s="5">
        <v>0</v>
      </c>
      <c r="AM297" s="5">
        <v>0</v>
      </c>
      <c r="AN297" s="5">
        <v>0</v>
      </c>
      <c r="AO297" s="5">
        <v>0</v>
      </c>
      <c r="AP297" s="5">
        <v>0</v>
      </c>
      <c r="AQ297" s="5">
        <v>0</v>
      </c>
      <c r="AR297" s="5">
        <v>0</v>
      </c>
      <c r="AS297" s="5">
        <v>0</v>
      </c>
      <c r="AT297" s="5">
        <v>0</v>
      </c>
      <c r="AU297" s="5">
        <v>0</v>
      </c>
      <c r="AV297" s="5">
        <v>0</v>
      </c>
      <c r="AW297" s="5">
        <v>0</v>
      </c>
      <c r="AX297" s="5">
        <v>0</v>
      </c>
      <c r="AY297" s="5">
        <v>0</v>
      </c>
      <c r="AZ297" s="5">
        <v>0</v>
      </c>
      <c r="BA297" s="5">
        <v>0</v>
      </c>
      <c r="BB297" s="5">
        <v>0</v>
      </c>
      <c r="BC297" s="5">
        <v>0</v>
      </c>
    </row>
    <row r="298" spans="2:55" x14ac:dyDescent="0.25">
      <c r="B298" s="1" t="s">
        <v>22</v>
      </c>
      <c r="C298" s="5">
        <v>0</v>
      </c>
      <c r="D298" s="5">
        <v>0</v>
      </c>
      <c r="E298" s="5">
        <v>0</v>
      </c>
      <c r="F298" s="5">
        <f>H282*H276-H289-H291/12</f>
        <v>0.91709532335069432</v>
      </c>
      <c r="G298" s="5">
        <f>-4*H282*H276+2*H289+4/3*H291</f>
        <v>-3.5871352647569443</v>
      </c>
      <c r="H298" s="5">
        <f>6*H282*H276-5/2*H291-$C$263*$C$263*$C$263*$C$263*H280*H278*$C$268*$C$268</f>
        <v>5.2593752314565503</v>
      </c>
      <c r="I298" s="5">
        <f>-4*H282*H276-2*H289+4/3*H291</f>
        <v>-3.425766384548611</v>
      </c>
      <c r="J298" s="5">
        <f>H282*H276+H289-H291/12</f>
        <v>0.83641088324652768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  <c r="AF298" s="5">
        <v>0</v>
      </c>
      <c r="AG298" s="5">
        <v>0</v>
      </c>
      <c r="AH298" s="5">
        <v>0</v>
      </c>
      <c r="AI298" s="5">
        <v>0</v>
      </c>
      <c r="AJ298" s="5">
        <v>0</v>
      </c>
      <c r="AK298" s="5">
        <v>0</v>
      </c>
      <c r="AL298" s="5">
        <v>0</v>
      </c>
      <c r="AM298" s="5">
        <v>0</v>
      </c>
      <c r="AN298" s="5">
        <v>0</v>
      </c>
      <c r="AO298" s="5">
        <v>0</v>
      </c>
      <c r="AP298" s="5">
        <v>0</v>
      </c>
      <c r="AQ298" s="5">
        <v>0</v>
      </c>
      <c r="AR298" s="5">
        <v>0</v>
      </c>
      <c r="AS298" s="5">
        <v>0</v>
      </c>
      <c r="AT298" s="5">
        <v>0</v>
      </c>
      <c r="AU298" s="5">
        <v>0</v>
      </c>
      <c r="AV298" s="5">
        <v>0</v>
      </c>
      <c r="AW298" s="5">
        <v>0</v>
      </c>
      <c r="AX298" s="5">
        <v>0</v>
      </c>
      <c r="AY298" s="5">
        <v>0</v>
      </c>
      <c r="AZ298" s="5">
        <v>0</v>
      </c>
      <c r="BA298" s="5">
        <v>0</v>
      </c>
      <c r="BB298" s="5">
        <v>0</v>
      </c>
      <c r="BC298" s="5">
        <v>0</v>
      </c>
    </row>
    <row r="299" spans="2:55" x14ac:dyDescent="0.25">
      <c r="B299" s="1" t="s">
        <v>23</v>
      </c>
      <c r="C299" s="5">
        <v>0</v>
      </c>
      <c r="D299" s="5">
        <v>0</v>
      </c>
      <c r="E299" s="5">
        <v>0</v>
      </c>
      <c r="F299" s="5">
        <v>0</v>
      </c>
      <c r="G299" s="5">
        <f>I282*I276-I289-I291/12</f>
        <v>0.87644230967078185</v>
      </c>
      <c r="H299" s="5">
        <f>-4*I282*I276+2*I289+4/3*I291</f>
        <v>-3.4256473251028798</v>
      </c>
      <c r="I299" s="5">
        <f>6*I282*I276-5/2*I291-$C$263*$C$263*$C$263*$C$263*I280*I278*$C$268*$C$268</f>
        <v>5.0189011044663578</v>
      </c>
      <c r="J299" s="5">
        <f>-4*I282*I276-2*I289+4/3*I291</f>
        <v>-3.2666695473251024</v>
      </c>
      <c r="K299" s="5">
        <f>I282*I276+I289-I291/12</f>
        <v>0.79695342078189291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  <c r="AF299" s="5">
        <v>0</v>
      </c>
      <c r="AG299" s="5">
        <v>0</v>
      </c>
      <c r="AH299" s="5">
        <v>0</v>
      </c>
      <c r="AI299" s="5">
        <v>0</v>
      </c>
      <c r="AJ299" s="5">
        <v>0</v>
      </c>
      <c r="AK299" s="5">
        <v>0</v>
      </c>
      <c r="AL299" s="5">
        <v>0</v>
      </c>
      <c r="AM299" s="5">
        <v>0</v>
      </c>
      <c r="AN299" s="5">
        <v>0</v>
      </c>
      <c r="AO299" s="5">
        <v>0</v>
      </c>
      <c r="AP299" s="5">
        <v>0</v>
      </c>
      <c r="AQ299" s="5">
        <v>0</v>
      </c>
      <c r="AR299" s="5">
        <v>0</v>
      </c>
      <c r="AS299" s="5">
        <v>0</v>
      </c>
      <c r="AT299" s="5">
        <v>0</v>
      </c>
      <c r="AU299" s="5">
        <v>0</v>
      </c>
      <c r="AV299" s="5">
        <v>0</v>
      </c>
      <c r="AW299" s="5">
        <v>0</v>
      </c>
      <c r="AX299" s="5">
        <v>0</v>
      </c>
      <c r="AY299" s="5">
        <v>0</v>
      </c>
      <c r="AZ299" s="5">
        <v>0</v>
      </c>
      <c r="BA299" s="5">
        <v>0</v>
      </c>
      <c r="BB299" s="5">
        <v>0</v>
      </c>
      <c r="BC299" s="5">
        <v>0</v>
      </c>
    </row>
    <row r="300" spans="2:55" x14ac:dyDescent="0.25">
      <c r="B300" s="1" t="s">
        <v>24</v>
      </c>
      <c r="C300" s="5">
        <v>0</v>
      </c>
      <c r="D300" s="5">
        <v>0</v>
      </c>
      <c r="E300" s="5">
        <v>0</v>
      </c>
      <c r="F300" s="5">
        <v>0</v>
      </c>
      <c r="G300" s="5">
        <v>0</v>
      </c>
      <c r="H300" s="5">
        <f>J282*J276-J289-J291/12</f>
        <v>0.83635367436664099</v>
      </c>
      <c r="I300" s="5">
        <f>-4*J282*J276+2*J289+4/3*J291</f>
        <v>-3.2665597471386314</v>
      </c>
      <c r="J300" s="5">
        <f>6*J282*J276-5/2*J291-$C$263*$C$263*$C$263*$C$263*J280*J278*$C$268*$C$268</f>
        <v>4.7822362390707109</v>
      </c>
      <c r="K300" s="5">
        <f>-4*J282*J276-2*J289+4/3*J291</f>
        <v>-3.1102476570537552</v>
      </c>
      <c r="L300" s="5">
        <f>J282*J276+J289-J291/12</f>
        <v>0.75819762932420265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  <c r="AF300" s="5">
        <v>0</v>
      </c>
      <c r="AG300" s="5">
        <v>0</v>
      </c>
      <c r="AH300" s="5">
        <v>0</v>
      </c>
      <c r="AI300" s="5">
        <v>0</v>
      </c>
      <c r="AJ300" s="5">
        <v>0</v>
      </c>
      <c r="AK300" s="5">
        <v>0</v>
      </c>
      <c r="AL300" s="5">
        <v>0</v>
      </c>
      <c r="AM300" s="5">
        <v>0</v>
      </c>
      <c r="AN300" s="5">
        <v>0</v>
      </c>
      <c r="AO300" s="5">
        <v>0</v>
      </c>
      <c r="AP300" s="5">
        <v>0</v>
      </c>
      <c r="AQ300" s="5">
        <v>0</v>
      </c>
      <c r="AR300" s="5">
        <v>0</v>
      </c>
      <c r="AS300" s="5">
        <v>0</v>
      </c>
      <c r="AT300" s="5">
        <v>0</v>
      </c>
      <c r="AU300" s="5">
        <v>0</v>
      </c>
      <c r="AV300" s="5">
        <v>0</v>
      </c>
      <c r="AW300" s="5">
        <v>0</v>
      </c>
      <c r="AX300" s="5">
        <v>0</v>
      </c>
      <c r="AY300" s="5">
        <v>0</v>
      </c>
      <c r="AZ300" s="5">
        <v>0</v>
      </c>
      <c r="BA300" s="5">
        <v>0</v>
      </c>
      <c r="BB300" s="5">
        <v>0</v>
      </c>
      <c r="BC300" s="5">
        <v>0</v>
      </c>
    </row>
    <row r="301" spans="2:55" x14ac:dyDescent="0.25">
      <c r="B301" s="1" t="s">
        <v>25</v>
      </c>
      <c r="C301" s="5">
        <v>0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 s="5">
        <f>K282*K276-K289-K291/12</f>
        <v>0.79690078125000008</v>
      </c>
      <c r="J301" s="5">
        <f>-4*K282*K276+2*K289+4/3*K291</f>
        <v>-3.1101468750000003</v>
      </c>
      <c r="K301" s="5">
        <f>6*K282*K276-5/2*K291-$C$263*$C$263*$C$263*$C$263*K280*K278*$C$268*$C$268</f>
        <v>4.5497756303147332</v>
      </c>
      <c r="L301" s="5">
        <f>-4*K282*K276-2*K289+4/3*K291</f>
        <v>-2.9567531250000001</v>
      </c>
      <c r="M301" s="5">
        <f>K282*K276+K289-K291/12</f>
        <v>0.72020390624999997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  <c r="AH301" s="5">
        <v>0</v>
      </c>
      <c r="AI301" s="5">
        <v>0</v>
      </c>
      <c r="AJ301" s="5">
        <v>0</v>
      </c>
      <c r="AK301" s="5">
        <v>0</v>
      </c>
      <c r="AL301" s="5">
        <v>0</v>
      </c>
      <c r="AM301" s="5">
        <v>0</v>
      </c>
      <c r="AN301" s="5">
        <v>0</v>
      </c>
      <c r="AO301" s="5">
        <v>0</v>
      </c>
      <c r="AP301" s="5">
        <v>0</v>
      </c>
      <c r="AQ301" s="5">
        <v>0</v>
      </c>
      <c r="AR301" s="5">
        <v>0</v>
      </c>
      <c r="AS301" s="5">
        <v>0</v>
      </c>
      <c r="AT301" s="5">
        <v>0</v>
      </c>
      <c r="AU301" s="5">
        <v>0</v>
      </c>
      <c r="AV301" s="5">
        <v>0</v>
      </c>
      <c r="AW301" s="5">
        <v>0</v>
      </c>
      <c r="AX301" s="5">
        <v>0</v>
      </c>
      <c r="AY301" s="5">
        <v>0</v>
      </c>
      <c r="AZ301" s="5">
        <v>0</v>
      </c>
      <c r="BA301" s="5">
        <v>0</v>
      </c>
      <c r="BB301" s="5">
        <v>0</v>
      </c>
      <c r="BC301" s="5">
        <v>0</v>
      </c>
    </row>
    <row r="302" spans="2:55" x14ac:dyDescent="0.25">
      <c r="B302" s="1" t="s">
        <v>26</v>
      </c>
      <c r="C302" s="5">
        <v>0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f>L282*L276-L289-L291/12</f>
        <v>0.75814943857703176</v>
      </c>
      <c r="K302" s="5">
        <f>-4*L282*L276+2*L289+4/3*L291</f>
        <v>-2.9566611199524169</v>
      </c>
      <c r="L302" s="5">
        <f>6*L282*L276-5/2*L291-$C$263*$C$263*$C$263*$C$263*L280*L278*$C$268*$C$268</f>
        <v>4.3218818079207848</v>
      </c>
      <c r="M302" s="5">
        <f>-4*L282*L276-2*L289+4/3*L291</f>
        <v>-2.8064170082626023</v>
      </c>
      <c r="N302" s="5">
        <f>L282*L276+L289-L291/12</f>
        <v>0.68302738273212427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  <c r="AG302" s="5">
        <v>0</v>
      </c>
      <c r="AH302" s="5">
        <v>0</v>
      </c>
      <c r="AI302" s="5">
        <v>0</v>
      </c>
      <c r="AJ302" s="5">
        <v>0</v>
      </c>
      <c r="AK302" s="5">
        <v>0</v>
      </c>
      <c r="AL302" s="5">
        <v>0</v>
      </c>
      <c r="AM302" s="5">
        <v>0</v>
      </c>
      <c r="AN302" s="5">
        <v>0</v>
      </c>
      <c r="AO302" s="5">
        <v>0</v>
      </c>
      <c r="AP302" s="5">
        <v>0</v>
      </c>
      <c r="AQ302" s="5">
        <v>0</v>
      </c>
      <c r="AR302" s="5">
        <v>0</v>
      </c>
      <c r="AS302" s="5">
        <v>0</v>
      </c>
      <c r="AT302" s="5">
        <v>0</v>
      </c>
      <c r="AU302" s="5">
        <v>0</v>
      </c>
      <c r="AV302" s="5">
        <v>0</v>
      </c>
      <c r="AW302" s="5">
        <v>0</v>
      </c>
      <c r="AX302" s="5">
        <v>0</v>
      </c>
      <c r="AY302" s="5">
        <v>0</v>
      </c>
      <c r="AZ302" s="5">
        <v>0</v>
      </c>
      <c r="BA302" s="5">
        <v>0</v>
      </c>
      <c r="BB302" s="5">
        <v>0</v>
      </c>
      <c r="BC302" s="5">
        <v>0</v>
      </c>
    </row>
    <row r="303" spans="2:55" x14ac:dyDescent="0.25">
      <c r="B303" s="1" t="s">
        <v>27</v>
      </c>
      <c r="C303" s="5">
        <v>0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f>M282*M276-M289-M291/12</f>
        <v>0.72016004372428</v>
      </c>
      <c r="L303" s="5">
        <f>-4*M282*M276+2*M289+4/3*M291</f>
        <v>-2.8063335390946511</v>
      </c>
      <c r="M303" s="5">
        <f>6*M282*M276-5/2*M291-$C$263*$C$263*$C$263*$C$263*M280*M278*$C$268*$C$268</f>
        <v>4.0988857043440232</v>
      </c>
      <c r="N303" s="5">
        <f>-4*M282*M276-2*M289+4/3*M291</f>
        <v>-2.6594495884773668</v>
      </c>
      <c r="O303" s="5">
        <f>M282*M276+M289-M291/12</f>
        <v>0.64671806841563806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  <c r="AF303" s="5">
        <v>0</v>
      </c>
      <c r="AG303" s="5">
        <v>0</v>
      </c>
      <c r="AH303" s="5">
        <v>0</v>
      </c>
      <c r="AI303" s="5">
        <v>0</v>
      </c>
      <c r="AJ303" s="5">
        <v>0</v>
      </c>
      <c r="AK303" s="5">
        <v>0</v>
      </c>
      <c r="AL303" s="5">
        <v>0</v>
      </c>
      <c r="AM303" s="5">
        <v>0</v>
      </c>
      <c r="AN303" s="5">
        <v>0</v>
      </c>
      <c r="AO303" s="5">
        <v>0</v>
      </c>
      <c r="AP303" s="5">
        <v>0</v>
      </c>
      <c r="AQ303" s="5">
        <v>0</v>
      </c>
      <c r="AR303" s="5">
        <v>0</v>
      </c>
      <c r="AS303" s="5">
        <v>0</v>
      </c>
      <c r="AT303" s="5">
        <v>0</v>
      </c>
      <c r="AU303" s="5">
        <v>0</v>
      </c>
      <c r="AV303" s="5">
        <v>0</v>
      </c>
      <c r="AW303" s="5">
        <v>0</v>
      </c>
      <c r="AX303" s="5">
        <v>0</v>
      </c>
      <c r="AY303" s="5">
        <v>0</v>
      </c>
      <c r="AZ303" s="5">
        <v>0</v>
      </c>
      <c r="BA303" s="5">
        <v>0</v>
      </c>
      <c r="BB303" s="5">
        <v>0</v>
      </c>
      <c r="BC303" s="5">
        <v>0</v>
      </c>
    </row>
    <row r="304" spans="2:55" x14ac:dyDescent="0.25">
      <c r="B304" s="1" t="s">
        <v>28</v>
      </c>
      <c r="C304" s="5">
        <v>0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f>N282*N276-N289-N291/12</f>
        <v>0.68298772786458317</v>
      </c>
      <c r="M304" s="5">
        <f>-4*N282*N276+2*N289+4/3*N291</f>
        <v>-2.6593744140624995</v>
      </c>
      <c r="N304" s="5">
        <f>6*N282*N276-5/2*N291-$C$263*$C$263*$C$263*$C$263*N280*N278*$C$268*$C$268</f>
        <v>3.8810875228279542</v>
      </c>
      <c r="O304" s="5">
        <f>-4*N282*N276-2*N289+4/3*N291</f>
        <v>-2.516040950520833</v>
      </c>
      <c r="P304" s="5">
        <f>N282*N276+N289-N291/12</f>
        <v>0.6113209960937499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  <c r="AH304" s="5">
        <v>0</v>
      </c>
      <c r="AI304" s="5">
        <v>0</v>
      </c>
      <c r="AJ304" s="5">
        <v>0</v>
      </c>
      <c r="AK304" s="5">
        <v>0</v>
      </c>
      <c r="AL304" s="5">
        <v>0</v>
      </c>
      <c r="AM304" s="5">
        <v>0</v>
      </c>
      <c r="AN304" s="5">
        <v>0</v>
      </c>
      <c r="AO304" s="5">
        <v>0</v>
      </c>
      <c r="AP304" s="5">
        <v>0</v>
      </c>
      <c r="AQ304" s="5">
        <v>0</v>
      </c>
      <c r="AR304" s="5">
        <v>0</v>
      </c>
      <c r="AS304" s="5">
        <v>0</v>
      </c>
      <c r="AT304" s="5">
        <v>0</v>
      </c>
      <c r="AU304" s="5">
        <v>0</v>
      </c>
      <c r="AV304" s="5">
        <v>0</v>
      </c>
      <c r="AW304" s="5">
        <v>0</v>
      </c>
      <c r="AX304" s="5">
        <v>0</v>
      </c>
      <c r="AY304" s="5">
        <v>0</v>
      </c>
      <c r="AZ304" s="5">
        <v>0</v>
      </c>
      <c r="BA304" s="5">
        <v>0</v>
      </c>
      <c r="BB304" s="5">
        <v>0</v>
      </c>
      <c r="BC304" s="5">
        <v>0</v>
      </c>
    </row>
    <row r="305" spans="2:55" x14ac:dyDescent="0.25">
      <c r="B305" s="1" t="s">
        <v>29</v>
      </c>
      <c r="C305" s="5">
        <v>0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f>O282*O276-O289-O291/12</f>
        <v>0.64668250064300392</v>
      </c>
      <c r="N305" s="5">
        <f>-4*O282*O276+2*O289+4/3*O291</f>
        <v>-2.5159738297325092</v>
      </c>
      <c r="O305" s="5">
        <f>6*O282*O276-5/2*O291-$C$263*$C$263*$C$263*$C$263*O280*O278*$C$268*$C$268</f>
        <v>3.6687576054599993</v>
      </c>
      <c r="P305" s="5">
        <f>-4*O282*O276-2*O289+4/3*O291</f>
        <v>-2.376361561213991</v>
      </c>
      <c r="Q305" s="5">
        <f>O282*O276+O289-O291/12</f>
        <v>0.57687636638374462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  <c r="AH305" s="5">
        <v>0</v>
      </c>
      <c r="AI305" s="5">
        <v>0</v>
      </c>
      <c r="AJ305" s="5">
        <v>0</v>
      </c>
      <c r="AK305" s="5">
        <v>0</v>
      </c>
      <c r="AL305" s="5">
        <v>0</v>
      </c>
      <c r="AM305" s="5">
        <v>0</v>
      </c>
      <c r="AN305" s="5">
        <v>0</v>
      </c>
      <c r="AO305" s="5">
        <v>0</v>
      </c>
      <c r="AP305" s="5">
        <v>0</v>
      </c>
      <c r="AQ305" s="5">
        <v>0</v>
      </c>
      <c r="AR305" s="5">
        <v>0</v>
      </c>
      <c r="AS305" s="5">
        <v>0</v>
      </c>
      <c r="AT305" s="5">
        <v>0</v>
      </c>
      <c r="AU305" s="5">
        <v>0</v>
      </c>
      <c r="AV305" s="5">
        <v>0</v>
      </c>
      <c r="AW305" s="5">
        <v>0</v>
      </c>
      <c r="AX305" s="5">
        <v>0</v>
      </c>
      <c r="AY305" s="5">
        <v>0</v>
      </c>
      <c r="AZ305" s="5">
        <v>0</v>
      </c>
      <c r="BA305" s="5">
        <v>0</v>
      </c>
      <c r="BB305" s="5">
        <v>0</v>
      </c>
      <c r="BC305" s="5">
        <v>0</v>
      </c>
    </row>
    <row r="306" spans="2:55" x14ac:dyDescent="0.25">
      <c r="B306" s="1" t="s">
        <v>30</v>
      </c>
      <c r="C306" s="5">
        <v>0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f>P282*P276-P289-P291/12</f>
        <v>0.61128939485275202</v>
      </c>
      <c r="O306" s="5">
        <f>-4*P282*P276+2*P289+4/3*P291</f>
        <v>-2.3763022529256692</v>
      </c>
      <c r="P306" s="5">
        <f>6*P282*P276-5/2*P291-$C$263*$C$263*$C$263*$C$263*P280*P278*$C$268*$C$268</f>
        <v>3.4621373012270364</v>
      </c>
      <c r="Q306" s="5">
        <f>-4*P282*P276-2*P289+4/3*P291</f>
        <v>-2.2405628480259776</v>
      </c>
      <c r="R306" s="5">
        <f>P282*P276+P289-P291/12</f>
        <v>0.54341969240290644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  <c r="AF306" s="5">
        <v>0</v>
      </c>
      <c r="AG306" s="5">
        <v>0</v>
      </c>
      <c r="AH306" s="5">
        <v>0</v>
      </c>
      <c r="AI306" s="5">
        <v>0</v>
      </c>
      <c r="AJ306" s="5">
        <v>0</v>
      </c>
      <c r="AK306" s="5">
        <v>0</v>
      </c>
      <c r="AL306" s="5">
        <v>0</v>
      </c>
      <c r="AM306" s="5">
        <v>0</v>
      </c>
      <c r="AN306" s="5">
        <v>0</v>
      </c>
      <c r="AO306" s="5">
        <v>0</v>
      </c>
      <c r="AP306" s="5">
        <v>0</v>
      </c>
      <c r="AQ306" s="5">
        <v>0</v>
      </c>
      <c r="AR306" s="5">
        <v>0</v>
      </c>
      <c r="AS306" s="5">
        <v>0</v>
      </c>
      <c r="AT306" s="5">
        <v>0</v>
      </c>
      <c r="AU306" s="5">
        <v>0</v>
      </c>
      <c r="AV306" s="5">
        <v>0</v>
      </c>
      <c r="AW306" s="5">
        <v>0</v>
      </c>
      <c r="AX306" s="5">
        <v>0</v>
      </c>
      <c r="AY306" s="5">
        <v>0</v>
      </c>
      <c r="AZ306" s="5">
        <v>0</v>
      </c>
      <c r="BA306" s="5">
        <v>0</v>
      </c>
      <c r="BB306" s="5">
        <v>0</v>
      </c>
      <c r="BC306" s="5">
        <v>0</v>
      </c>
    </row>
    <row r="307" spans="2:55" x14ac:dyDescent="0.25">
      <c r="B307" s="1" t="s">
        <v>31</v>
      </c>
      <c r="C307" s="5">
        <v>0</v>
      </c>
      <c r="D307" s="5">
        <v>0</v>
      </c>
      <c r="E307" s="5">
        <v>0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f>Q282*Q276-Q289-Q291/12</f>
        <v>0.5768486111111113</v>
      </c>
      <c r="P307" s="5">
        <f>-4*Q282*Q276+2*Q289+4/3*Q291</f>
        <v>-2.2405111111111116</v>
      </c>
      <c r="Q307" s="5">
        <f>6*Q282*Q276-5/2*Q291-$C$263*$C$263*$C$263*$C$263*Q280*Q278*$C$268*$C$268</f>
        <v>3.2614398340709636</v>
      </c>
      <c r="R307" s="5">
        <f>-4*Q282*Q276-2*Q289+4/3*Q291</f>
        <v>-2.1087777777777785</v>
      </c>
      <c r="S307" s="5">
        <f>Q282*Q276+Q289-Q291/12</f>
        <v>0.51098194444444456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  <c r="AF307" s="5">
        <v>0</v>
      </c>
      <c r="AG307" s="5">
        <v>0</v>
      </c>
      <c r="AH307" s="5">
        <v>0</v>
      </c>
      <c r="AI307" s="5">
        <v>0</v>
      </c>
      <c r="AJ307" s="5">
        <v>0</v>
      </c>
      <c r="AK307" s="5">
        <v>0</v>
      </c>
      <c r="AL307" s="5">
        <v>0</v>
      </c>
      <c r="AM307" s="5">
        <v>0</v>
      </c>
      <c r="AN307" s="5">
        <v>0</v>
      </c>
      <c r="AO307" s="5">
        <v>0</v>
      </c>
      <c r="AP307" s="5">
        <v>0</v>
      </c>
      <c r="AQ307" s="5">
        <v>0</v>
      </c>
      <c r="AR307" s="5">
        <v>0</v>
      </c>
      <c r="AS307" s="5">
        <v>0</v>
      </c>
      <c r="AT307" s="5">
        <v>0</v>
      </c>
      <c r="AU307" s="5">
        <v>0</v>
      </c>
      <c r="AV307" s="5">
        <v>0</v>
      </c>
      <c r="AW307" s="5">
        <v>0</v>
      </c>
      <c r="AX307" s="5">
        <v>0</v>
      </c>
      <c r="AY307" s="5">
        <v>0</v>
      </c>
      <c r="AZ307" s="5">
        <v>0</v>
      </c>
      <c r="BA307" s="5">
        <v>0</v>
      </c>
      <c r="BB307" s="5">
        <v>0</v>
      </c>
      <c r="BC307" s="5">
        <v>0</v>
      </c>
    </row>
    <row r="308" spans="2:55" x14ac:dyDescent="0.25">
      <c r="B308" s="1" t="s">
        <v>36</v>
      </c>
      <c r="C308" s="5">
        <v>0</v>
      </c>
      <c r="D308" s="5">
        <v>0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f>R282*R276-R289-R291/12</f>
        <v>0.5433956625353652</v>
      </c>
      <c r="Q308" s="5">
        <f>-4*R282*R276+2*R289+4/3*R291</f>
        <v>-2.1087333711098251</v>
      </c>
      <c r="R308" s="5">
        <f>6*R282*R276-5/2*R291-$C$263*$C$263*$C$263*$C$263*R280*R278*$C$268*$C$268</f>
        <v>3.0668511709442514</v>
      </c>
      <c r="S308" s="5">
        <f>-4*R282*R276-2*R289+4/3*R291</f>
        <v>-1.9811214353459361</v>
      </c>
      <c r="T308" s="5">
        <f>R282*R276+R289-R291/12</f>
        <v>0.47958969465342077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  <c r="AE308" s="5">
        <v>0</v>
      </c>
      <c r="AF308" s="5">
        <v>0</v>
      </c>
      <c r="AG308" s="5">
        <v>0</v>
      </c>
      <c r="AH308" s="5">
        <v>0</v>
      </c>
      <c r="AI308" s="5">
        <v>0</v>
      </c>
      <c r="AJ308" s="5">
        <v>0</v>
      </c>
      <c r="AK308" s="5">
        <v>0</v>
      </c>
      <c r="AL308" s="5">
        <v>0</v>
      </c>
      <c r="AM308" s="5">
        <v>0</v>
      </c>
      <c r="AN308" s="5">
        <v>0</v>
      </c>
      <c r="AO308" s="5">
        <v>0</v>
      </c>
      <c r="AP308" s="5">
        <v>0</v>
      </c>
      <c r="AQ308" s="5">
        <v>0</v>
      </c>
      <c r="AR308" s="5">
        <v>0</v>
      </c>
      <c r="AS308" s="5">
        <v>0</v>
      </c>
      <c r="AT308" s="5">
        <v>0</v>
      </c>
      <c r="AU308" s="5">
        <v>0</v>
      </c>
      <c r="AV308" s="5">
        <v>0</v>
      </c>
      <c r="AW308" s="5">
        <v>0</v>
      </c>
      <c r="AX308" s="5">
        <v>0</v>
      </c>
      <c r="AY308" s="5">
        <v>0</v>
      </c>
      <c r="AZ308" s="5">
        <v>0</v>
      </c>
      <c r="BA308" s="5">
        <v>0</v>
      </c>
      <c r="BB308" s="5">
        <v>0</v>
      </c>
      <c r="BC308" s="5">
        <v>0</v>
      </c>
    </row>
    <row r="309" spans="2:55" x14ac:dyDescent="0.25">
      <c r="B309" s="1" t="s">
        <v>37</v>
      </c>
      <c r="C309" s="5">
        <v>0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f>S282*S276-S289-S291/12</f>
        <v>0.51096151941872425</v>
      </c>
      <c r="R309" s="5">
        <f>-4*S282*S276+2*S289+4/3*S291</f>
        <v>-1.9810841177983536</v>
      </c>
      <c r="S309" s="5">
        <f>6*S282*S276-5/2*S291-$C$263*$C$263*$C$263*$C$263*S280*S278*$C$268*$C$268</f>
        <v>2.8785308898655031</v>
      </c>
      <c r="T309" s="5">
        <f>-4*S282*S276-2*S289+4/3*S291</f>
        <v>-1.8576916023662549</v>
      </c>
      <c r="U309" s="5">
        <f>S282*S276+S289-S291/12</f>
        <v>0.44926526170267483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  <c r="AG309" s="5">
        <v>0</v>
      </c>
      <c r="AH309" s="5">
        <v>0</v>
      </c>
      <c r="AI309" s="5">
        <v>0</v>
      </c>
      <c r="AJ309" s="5">
        <v>0</v>
      </c>
      <c r="AK309" s="5">
        <v>0</v>
      </c>
      <c r="AL309" s="5">
        <v>0</v>
      </c>
      <c r="AM309" s="5">
        <v>0</v>
      </c>
      <c r="AN309" s="5">
        <v>0</v>
      </c>
      <c r="AO309" s="5">
        <v>0</v>
      </c>
      <c r="AP309" s="5">
        <v>0</v>
      </c>
      <c r="AQ309" s="5">
        <v>0</v>
      </c>
      <c r="AR309" s="5">
        <v>0</v>
      </c>
      <c r="AS309" s="5">
        <v>0</v>
      </c>
      <c r="AT309" s="5">
        <v>0</v>
      </c>
      <c r="AU309" s="5">
        <v>0</v>
      </c>
      <c r="AV309" s="5">
        <v>0</v>
      </c>
      <c r="AW309" s="5">
        <v>0</v>
      </c>
      <c r="AX309" s="5">
        <v>0</v>
      </c>
      <c r="AY309" s="5">
        <v>0</v>
      </c>
      <c r="AZ309" s="5">
        <v>0</v>
      </c>
      <c r="BA309" s="5">
        <v>0</v>
      </c>
      <c r="BB309" s="5">
        <v>0</v>
      </c>
      <c r="BC309" s="5">
        <v>0</v>
      </c>
    </row>
    <row r="310" spans="2:55" x14ac:dyDescent="0.25">
      <c r="B310" s="1" t="s">
        <v>38</v>
      </c>
      <c r="C310" s="5">
        <v>0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f>T282*T276-T289-T291/12</f>
        <v>0.47957275390625004</v>
      </c>
      <c r="S310" s="5">
        <f>-4*T282*T276+2*T289+4/3*T291</f>
        <v>-1.8576611328124999</v>
      </c>
      <c r="T310" s="5">
        <f>6*T282*T276-5/2*T291-$C$263*$C$263*$C$263*$C$263*T280*T278*$C$268*$C$268</f>
        <v>2.6966130479750063</v>
      </c>
      <c r="U310" s="5">
        <f>-4*T282*T276-2*T289+4/3*T291</f>
        <v>-1.7385693359375001</v>
      </c>
      <c r="V310" s="5">
        <f>T282*T276+T289-T291/12</f>
        <v>0.42002685546875002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  <c r="AG310" s="5">
        <v>0</v>
      </c>
      <c r="AH310" s="5">
        <v>0</v>
      </c>
      <c r="AI310" s="5">
        <v>0</v>
      </c>
      <c r="AJ310" s="5">
        <v>0</v>
      </c>
      <c r="AK310" s="5">
        <v>0</v>
      </c>
      <c r="AL310" s="5">
        <v>0</v>
      </c>
      <c r="AM310" s="5">
        <v>0</v>
      </c>
      <c r="AN310" s="5">
        <v>0</v>
      </c>
      <c r="AO310" s="5">
        <v>0</v>
      </c>
      <c r="AP310" s="5">
        <v>0</v>
      </c>
      <c r="AQ310" s="5">
        <v>0</v>
      </c>
      <c r="AR310" s="5">
        <v>0</v>
      </c>
      <c r="AS310" s="5">
        <v>0</v>
      </c>
      <c r="AT310" s="5">
        <v>0</v>
      </c>
      <c r="AU310" s="5">
        <v>0</v>
      </c>
      <c r="AV310" s="5">
        <v>0</v>
      </c>
      <c r="AW310" s="5">
        <v>0</v>
      </c>
      <c r="AX310" s="5">
        <v>0</v>
      </c>
      <c r="AY310" s="5">
        <v>0</v>
      </c>
      <c r="AZ310" s="5">
        <v>0</v>
      </c>
      <c r="BA310" s="5">
        <v>0</v>
      </c>
      <c r="BB310" s="5">
        <v>0</v>
      </c>
      <c r="BC310" s="5">
        <v>0</v>
      </c>
    </row>
    <row r="311" spans="2:55" x14ac:dyDescent="0.25">
      <c r="B311" s="1" t="s">
        <v>39</v>
      </c>
      <c r="C311" s="5">
        <v>0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f>U282*U276-U289-U291/12</f>
        <v>0.44925168467078197</v>
      </c>
      <c r="T311" s="5">
        <f>-4*U282*U276+2*U289+4/3*U291</f>
        <v>-1.7385454732510293</v>
      </c>
      <c r="U311" s="5">
        <f>6*U282*U276-5/2*U291-$C$263*$C$263*$C$263*$C$263*U280*U278*$C$268*$C$268</f>
        <v>2.5212070495902887</v>
      </c>
      <c r="V311" s="5">
        <f>-4*U282*U276-2*U289+4/3*U291</f>
        <v>-1.6238195473251031</v>
      </c>
      <c r="W311" s="5">
        <f>U282*U276+U289-U291/12</f>
        <v>0.39188872170781902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  <c r="AH311" s="5">
        <v>0</v>
      </c>
      <c r="AI311" s="5">
        <v>0</v>
      </c>
      <c r="AJ311" s="5">
        <v>0</v>
      </c>
      <c r="AK311" s="5">
        <v>0</v>
      </c>
      <c r="AL311" s="5">
        <v>0</v>
      </c>
      <c r="AM311" s="5">
        <v>0</v>
      </c>
      <c r="AN311" s="5">
        <v>0</v>
      </c>
      <c r="AO311" s="5">
        <v>0</v>
      </c>
      <c r="AP311" s="5">
        <v>0</v>
      </c>
      <c r="AQ311" s="5">
        <v>0</v>
      </c>
      <c r="AR311" s="5">
        <v>0</v>
      </c>
      <c r="AS311" s="5">
        <v>0</v>
      </c>
      <c r="AT311" s="5">
        <v>0</v>
      </c>
      <c r="AU311" s="5">
        <v>0</v>
      </c>
      <c r="AV311" s="5">
        <v>0</v>
      </c>
      <c r="AW311" s="5">
        <v>0</v>
      </c>
      <c r="AX311" s="5">
        <v>0</v>
      </c>
      <c r="AY311" s="5">
        <v>0</v>
      </c>
      <c r="AZ311" s="5">
        <v>0</v>
      </c>
      <c r="BA311" s="5">
        <v>0</v>
      </c>
      <c r="BB311" s="5">
        <v>0</v>
      </c>
      <c r="BC311" s="5">
        <v>0</v>
      </c>
    </row>
    <row r="312" spans="2:55" x14ac:dyDescent="0.25">
      <c r="B312" s="1" t="s">
        <v>52</v>
      </c>
      <c r="C312" s="5">
        <v>0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f>V282*V276-V289-V291/12</f>
        <v>0.42001652158886293</v>
      </c>
      <c r="U312" s="5">
        <f>-4*V282*V276+2*V289+4/3*V291</f>
        <v>-1.6238020503793715</v>
      </c>
      <c r="V312" s="5">
        <f>6*V282*V276-5/2*V291-$C$263*$C$263*$C$263*$C$263*V280*V278*$C$268*$C$268</f>
        <v>2.3523985142616706</v>
      </c>
      <c r="W312" s="5">
        <f>-4*V282*V276-2*V289+4/3*V291</f>
        <v>-1.5134915806648654</v>
      </c>
      <c r="X312" s="5">
        <f>V282*V276+V289-V291/12</f>
        <v>0.36486128673160989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  <c r="AF312" s="5">
        <v>0</v>
      </c>
      <c r="AG312" s="5">
        <v>0</v>
      </c>
      <c r="AH312" s="5">
        <v>0</v>
      </c>
      <c r="AI312" s="5">
        <v>0</v>
      </c>
      <c r="AJ312" s="5">
        <v>0</v>
      </c>
      <c r="AK312" s="5">
        <v>0</v>
      </c>
      <c r="AL312" s="5">
        <v>0</v>
      </c>
      <c r="AM312" s="5">
        <v>0</v>
      </c>
      <c r="AN312" s="5">
        <v>0</v>
      </c>
      <c r="AO312" s="5">
        <v>0</v>
      </c>
      <c r="AP312" s="5">
        <v>0</v>
      </c>
      <c r="AQ312" s="5">
        <v>0</v>
      </c>
      <c r="AR312" s="5">
        <v>0</v>
      </c>
      <c r="AS312" s="5">
        <v>0</v>
      </c>
      <c r="AT312" s="5">
        <v>0</v>
      </c>
      <c r="AU312" s="5">
        <v>0</v>
      </c>
      <c r="AV312" s="5">
        <v>0</v>
      </c>
      <c r="AW312" s="5">
        <v>0</v>
      </c>
      <c r="AX312" s="5">
        <v>0</v>
      </c>
      <c r="AY312" s="5">
        <v>0</v>
      </c>
      <c r="AZ312" s="5">
        <v>0</v>
      </c>
      <c r="BA312" s="5">
        <v>0</v>
      </c>
      <c r="BB312" s="5">
        <v>0</v>
      </c>
      <c r="BC312" s="5">
        <v>0</v>
      </c>
    </row>
    <row r="313" spans="2:55" x14ac:dyDescent="0.25">
      <c r="B313" s="1" t="s">
        <v>53</v>
      </c>
      <c r="C313" s="5">
        <v>0</v>
      </c>
      <c r="D313" s="5">
        <v>0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f>W282*W276-W289-W291/12</f>
        <v>0.39188151041666658</v>
      </c>
      <c r="V313" s="5">
        <f>-4*W282*W276+2*W289+4/3*W291</f>
        <v>-1.513480208333333</v>
      </c>
      <c r="W313" s="5">
        <f>6*W282*W276-5/2*W291-$C$263*$C$263*$C$263*$C$263*W280*W278*$C$268*$C$268</f>
        <v>2.1902501448278335</v>
      </c>
      <c r="X313" s="5">
        <f>-4*W282*W276-2*W289+4/3*W291</f>
        <v>-1.4076197916666662</v>
      </c>
      <c r="Y313" s="5">
        <f>W282*W276+W289-W291/12</f>
        <v>0.33895130208333329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  <c r="AF313" s="5">
        <v>0</v>
      </c>
      <c r="AG313" s="5">
        <v>0</v>
      </c>
      <c r="AH313" s="5">
        <v>0</v>
      </c>
      <c r="AI313" s="5">
        <v>0</v>
      </c>
      <c r="AJ313" s="5">
        <v>0</v>
      </c>
      <c r="AK313" s="5">
        <v>0</v>
      </c>
      <c r="AL313" s="5">
        <v>0</v>
      </c>
      <c r="AM313" s="5">
        <v>0</v>
      </c>
      <c r="AN313" s="5">
        <v>0</v>
      </c>
      <c r="AO313" s="5">
        <v>0</v>
      </c>
      <c r="AP313" s="5">
        <v>0</v>
      </c>
      <c r="AQ313" s="5">
        <v>0</v>
      </c>
      <c r="AR313" s="5">
        <v>0</v>
      </c>
      <c r="AS313" s="5">
        <v>0</v>
      </c>
      <c r="AT313" s="5">
        <v>0</v>
      </c>
      <c r="AU313" s="5">
        <v>0</v>
      </c>
      <c r="AV313" s="5">
        <v>0</v>
      </c>
      <c r="AW313" s="5">
        <v>0</v>
      </c>
      <c r="AX313" s="5">
        <v>0</v>
      </c>
      <c r="AY313" s="5">
        <v>0</v>
      </c>
      <c r="AZ313" s="5">
        <v>0</v>
      </c>
      <c r="BA313" s="5">
        <v>0</v>
      </c>
      <c r="BB313" s="5">
        <v>0</v>
      </c>
      <c r="BC313" s="5">
        <v>0</v>
      </c>
    </row>
    <row r="314" spans="2:55" x14ac:dyDescent="0.25">
      <c r="B314" s="1" t="s">
        <v>54</v>
      </c>
      <c r="C314" s="5">
        <v>0</v>
      </c>
      <c r="D314" s="5">
        <v>0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  <c r="V314" s="5">
        <f>X282*X276-X289-X291/12</f>
        <v>0.36485707746592078</v>
      </c>
      <c r="W314" s="5">
        <f>-4*X282*X276+2*X289+4/3*X291</f>
        <v>-1.4076143028227879</v>
      </c>
      <c r="X314" s="5">
        <f>6*X282*X276-5/2*X291-$C$263*$C$263*$C$263*$C$263*X280*X278*$C$268*$C$268</f>
        <v>2.0348025954713589</v>
      </c>
      <c r="Y314" s="5">
        <f>-4*X282*X276-2*X289+4/3*X291</f>
        <v>-1.3062241263181584</v>
      </c>
      <c r="Z314" s="5">
        <f>X282*X276+X289-X291/12</f>
        <v>0.31416198921360594</v>
      </c>
      <c r="AA314" s="5">
        <v>0</v>
      </c>
      <c r="AB314" s="5">
        <v>0</v>
      </c>
      <c r="AC314" s="5">
        <v>0</v>
      </c>
      <c r="AD314" s="5">
        <v>0</v>
      </c>
      <c r="AE314" s="5">
        <v>0</v>
      </c>
      <c r="AF314" s="5">
        <v>0</v>
      </c>
      <c r="AG314" s="5">
        <v>0</v>
      </c>
      <c r="AH314" s="5">
        <v>0</v>
      </c>
      <c r="AI314" s="5">
        <v>0</v>
      </c>
      <c r="AJ314" s="5">
        <v>0</v>
      </c>
      <c r="AK314" s="5">
        <v>0</v>
      </c>
      <c r="AL314" s="5">
        <v>0</v>
      </c>
      <c r="AM314" s="5">
        <v>0</v>
      </c>
      <c r="AN314" s="5">
        <v>0</v>
      </c>
      <c r="AO314" s="5">
        <v>0</v>
      </c>
      <c r="AP314" s="5">
        <v>0</v>
      </c>
      <c r="AQ314" s="5">
        <v>0</v>
      </c>
      <c r="AR314" s="5">
        <v>0</v>
      </c>
      <c r="AS314" s="5">
        <v>0</v>
      </c>
      <c r="AT314" s="5">
        <v>0</v>
      </c>
      <c r="AU314" s="5">
        <v>0</v>
      </c>
      <c r="AV314" s="5">
        <v>0</v>
      </c>
      <c r="AW314" s="5">
        <v>0</v>
      </c>
      <c r="AX314" s="5">
        <v>0</v>
      </c>
      <c r="AY314" s="5">
        <v>0</v>
      </c>
      <c r="AZ314" s="5">
        <v>0</v>
      </c>
      <c r="BA314" s="5">
        <v>0</v>
      </c>
      <c r="BB314" s="5">
        <v>0</v>
      </c>
      <c r="BC314" s="5">
        <v>0</v>
      </c>
    </row>
    <row r="315" spans="2:55" x14ac:dyDescent="0.25">
      <c r="B315" s="1" t="s">
        <v>55</v>
      </c>
      <c r="C315" s="5">
        <v>0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f>Y282*Y276-Y289-Y291/12</f>
        <v>0.33894997427983542</v>
      </c>
      <c r="X315" s="5">
        <f>-4*Y282*Y276+2*Y289+4/3*Y291</f>
        <v>-1.3062242798353909</v>
      </c>
      <c r="Y315" s="5">
        <f>6*Y282*Y276-5/2*Y291-$C$263*$C$263*$C$263*$C$263*Y280*Y278*$C$268*$C$268</f>
        <v>1.8860753397742913</v>
      </c>
      <c r="Z315" s="5">
        <f>-4*Y282*Y276-2*Y289+4/3*Y291</f>
        <v>-1.2093106995884775</v>
      </c>
      <c r="AA315" s="5">
        <f>Y282*Y276+Y289-Y291/12</f>
        <v>0.29049318415637859</v>
      </c>
      <c r="AB315" s="5">
        <v>0</v>
      </c>
      <c r="AC315" s="5">
        <v>0</v>
      </c>
      <c r="AD315" s="5">
        <v>0</v>
      </c>
      <c r="AE315" s="5">
        <v>0</v>
      </c>
      <c r="AF315" s="5">
        <v>0</v>
      </c>
      <c r="AG315" s="5">
        <v>0</v>
      </c>
      <c r="AH315" s="5">
        <v>0</v>
      </c>
      <c r="AI315" s="5">
        <v>0</v>
      </c>
      <c r="AJ315" s="5">
        <v>0</v>
      </c>
      <c r="AK315" s="5">
        <v>0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5">
        <v>0</v>
      </c>
      <c r="AR315" s="5">
        <v>0</v>
      </c>
      <c r="AS315" s="5">
        <v>0</v>
      </c>
      <c r="AT315" s="5">
        <v>0</v>
      </c>
      <c r="AU315" s="5">
        <v>0</v>
      </c>
      <c r="AV315" s="5">
        <v>0</v>
      </c>
      <c r="AW315" s="5">
        <v>0</v>
      </c>
      <c r="AX315" s="5">
        <v>0</v>
      </c>
      <c r="AY315" s="5">
        <v>0</v>
      </c>
      <c r="AZ315" s="5">
        <v>0</v>
      </c>
      <c r="BA315" s="5">
        <v>0</v>
      </c>
      <c r="BB315" s="5">
        <v>0</v>
      </c>
      <c r="BC315" s="5">
        <v>0</v>
      </c>
    </row>
    <row r="316" spans="2:55" x14ac:dyDescent="0.25">
      <c r="B316" s="1" t="s">
        <v>56</v>
      </c>
      <c r="C316" s="5">
        <v>0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f>Z282*Z276-Z289-Z291/12</f>
        <v>0.31416342230902766</v>
      </c>
      <c r="Y316" s="5">
        <f>-4*Z282*Z276+2*Z289+4/3*Z291</f>
        <v>-1.2093162543402773</v>
      </c>
      <c r="Z316" s="5">
        <f>6*Z282*Z276-5/2*Z291-$C$263*$C$263*$C$263*$C$263*Z280*Z278*$C$268*$C$268</f>
        <v>1.7440675387736961</v>
      </c>
      <c r="AA316" s="5">
        <f>-4*Z282*Z276-2*Z289+4/3*Z291</f>
        <v>-1.1168723741319442</v>
      </c>
      <c r="AB316" s="5">
        <f>Z282*Z276+Z289-Z291/12</f>
        <v>0.26794148220486097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  <c r="AH316" s="5">
        <v>0</v>
      </c>
      <c r="AI316" s="5">
        <v>0</v>
      </c>
      <c r="AJ316" s="5">
        <v>0</v>
      </c>
      <c r="AK316" s="5">
        <v>0</v>
      </c>
      <c r="AL316" s="5">
        <v>0</v>
      </c>
      <c r="AM316" s="5">
        <v>0</v>
      </c>
      <c r="AN316" s="5">
        <v>0</v>
      </c>
      <c r="AO316" s="5">
        <v>0</v>
      </c>
      <c r="AP316" s="5">
        <v>0</v>
      </c>
      <c r="AQ316" s="5">
        <v>0</v>
      </c>
      <c r="AR316" s="5">
        <v>0</v>
      </c>
      <c r="AS316" s="5">
        <v>0</v>
      </c>
      <c r="AT316" s="5">
        <v>0</v>
      </c>
      <c r="AU316" s="5">
        <v>0</v>
      </c>
      <c r="AV316" s="5">
        <v>0</v>
      </c>
      <c r="AW316" s="5">
        <v>0</v>
      </c>
      <c r="AX316" s="5">
        <v>0</v>
      </c>
      <c r="AY316" s="5">
        <v>0</v>
      </c>
      <c r="AZ316" s="5">
        <v>0</v>
      </c>
      <c r="BA316" s="5">
        <v>0</v>
      </c>
      <c r="BB316" s="5">
        <v>0</v>
      </c>
      <c r="BC316" s="5">
        <v>0</v>
      </c>
    </row>
    <row r="317" spans="2:55" x14ac:dyDescent="0.25">
      <c r="B317" s="1" t="s">
        <v>57</v>
      </c>
      <c r="C317" s="5">
        <v>0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f>AA282*AA276-AA289-AA291/12</f>
        <v>0.29049725758744854</v>
      </c>
      <c r="Z317" s="5">
        <f>-4*AA282*AA276+2*AA289+4/3*AA291</f>
        <v>-1.1168830889917694</v>
      </c>
      <c r="AA317" s="5">
        <f>6*AA282*AA276-5/2*AA291-$C$263*$C$263*$C$263*$C$263*AA280*AA278*$C$268*$C$268</f>
        <v>1.6087589090172134</v>
      </c>
      <c r="AB317" s="5">
        <f>-4*AA282*AA276-2*AA289+4/3*AA291</f>
        <v>-1.0288893389917695</v>
      </c>
      <c r="AC317" s="5">
        <f>AA282*AA276+AA289-AA291/12</f>
        <v>0.24650038258744855</v>
      </c>
      <c r="AD317" s="5">
        <v>0</v>
      </c>
      <c r="AE317" s="5">
        <v>0</v>
      </c>
      <c r="AF317" s="5">
        <v>0</v>
      </c>
      <c r="AG317" s="5">
        <v>0</v>
      </c>
      <c r="AH317" s="5">
        <v>0</v>
      </c>
      <c r="AI317" s="5">
        <v>0</v>
      </c>
      <c r="AJ317" s="5">
        <v>0</v>
      </c>
      <c r="AK317" s="5">
        <v>0</v>
      </c>
      <c r="AL317" s="5">
        <v>0</v>
      </c>
      <c r="AM317" s="5">
        <v>0</v>
      </c>
      <c r="AN317" s="5">
        <v>0</v>
      </c>
      <c r="AO317" s="5">
        <v>0</v>
      </c>
      <c r="AP317" s="5">
        <v>0</v>
      </c>
      <c r="AQ317" s="5">
        <v>0</v>
      </c>
      <c r="AR317" s="5">
        <v>0</v>
      </c>
      <c r="AS317" s="5">
        <v>0</v>
      </c>
      <c r="AT317" s="5">
        <v>0</v>
      </c>
      <c r="AU317" s="5">
        <v>0</v>
      </c>
      <c r="AV317" s="5">
        <v>0</v>
      </c>
      <c r="AW317" s="5">
        <v>0</v>
      </c>
      <c r="AX317" s="5">
        <v>0</v>
      </c>
      <c r="AY317" s="5">
        <v>0</v>
      </c>
      <c r="AZ317" s="5">
        <v>0</v>
      </c>
      <c r="BA317" s="5">
        <v>0</v>
      </c>
      <c r="BB317" s="5">
        <v>0</v>
      </c>
      <c r="BC317" s="5">
        <v>0</v>
      </c>
    </row>
    <row r="318" spans="2:55" x14ac:dyDescent="0.25">
      <c r="B318" s="1" t="s">
        <v>58</v>
      </c>
      <c r="C318" s="5">
        <v>0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f>AB282*AB276-AB289-AB291/12</f>
        <v>0.26794807540830773</v>
      </c>
      <c r="AA318" s="5">
        <f>-4*AB282*AB276+2*AB289+4/3*AB291</f>
        <v>-1.0289049728330764</v>
      </c>
      <c r="AB318" s="5">
        <f>6*AB282*AB276-5/2*AB291-$C$263*$C$263*$C$263*$C$263*AB280*AB278*$C$268*$C$268</f>
        <v>1.4801105906186114</v>
      </c>
      <c r="AC318" s="5">
        <f>-4*AB282*AB276-2*AB289+4/3*AB291</f>
        <v>-0.94532968830375541</v>
      </c>
      <c r="AD318" s="5">
        <f>AB282*AB276+AB289-AB291/12</f>
        <v>0.22616043314364717</v>
      </c>
      <c r="AE318" s="5">
        <v>0</v>
      </c>
      <c r="AF318" s="5">
        <v>0</v>
      </c>
      <c r="AG318" s="5">
        <v>0</v>
      </c>
      <c r="AH318" s="5">
        <v>0</v>
      </c>
      <c r="AI318" s="5">
        <v>0</v>
      </c>
      <c r="AJ318" s="5">
        <v>0</v>
      </c>
      <c r="AK318" s="5">
        <v>0</v>
      </c>
      <c r="AL318" s="5">
        <v>0</v>
      </c>
      <c r="AM318" s="5">
        <v>0</v>
      </c>
      <c r="AN318" s="5">
        <v>0</v>
      </c>
      <c r="AO318" s="5">
        <v>0</v>
      </c>
      <c r="AP318" s="5">
        <v>0</v>
      </c>
      <c r="AQ318" s="5">
        <v>0</v>
      </c>
      <c r="AR318" s="5">
        <v>0</v>
      </c>
      <c r="AS318" s="5">
        <v>0</v>
      </c>
      <c r="AT318" s="5">
        <v>0</v>
      </c>
      <c r="AU318" s="5">
        <v>0</v>
      </c>
      <c r="AV318" s="5">
        <v>0</v>
      </c>
      <c r="AW318" s="5">
        <v>0</v>
      </c>
      <c r="AX318" s="5">
        <v>0</v>
      </c>
      <c r="AY318" s="5">
        <v>0</v>
      </c>
      <c r="AZ318" s="5">
        <v>0</v>
      </c>
      <c r="BA318" s="5">
        <v>0</v>
      </c>
      <c r="BB318" s="5">
        <v>0</v>
      </c>
      <c r="BC318" s="5">
        <v>0</v>
      </c>
    </row>
    <row r="319" spans="2:55" x14ac:dyDescent="0.25">
      <c r="B319" s="1" t="s">
        <v>59</v>
      </c>
      <c r="C319" s="5">
        <v>0</v>
      </c>
      <c r="D319" s="5">
        <v>0</v>
      </c>
      <c r="E319" s="5">
        <v>0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  <c r="AA319" s="5">
        <f>AC282*AC276-AC289-AC291/12</f>
        <v>0.24650937499999998</v>
      </c>
      <c r="AB319" s="5">
        <f>-4*AC282*AC276+2*AC289+4/3*AC291</f>
        <v>-0.94535000000000002</v>
      </c>
      <c r="AC319" s="5">
        <f>6*AC282*AC276-5/2*AC291-$C$263*$C$263*$C$263*$C$263*AC280*AC278*$C$268*$C$268</f>
        <v>1.3580660153133419</v>
      </c>
      <c r="AD319" s="5">
        <f>-4*AC282*AC276-2*AC289+4/3*AC291</f>
        <v>-0.86615000000000009</v>
      </c>
      <c r="AE319" s="5">
        <f>AC282*AC276+AC289-AC291/12</f>
        <v>0.20690937500000001</v>
      </c>
      <c r="AF319" s="5">
        <v>0</v>
      </c>
      <c r="AG319" s="5">
        <v>0</v>
      </c>
      <c r="AH319" s="5">
        <v>0</v>
      </c>
      <c r="AI319" s="5">
        <v>0</v>
      </c>
      <c r="AJ319" s="5">
        <v>0</v>
      </c>
      <c r="AK319" s="5">
        <v>0</v>
      </c>
      <c r="AL319" s="5">
        <v>0</v>
      </c>
      <c r="AM319" s="5">
        <v>0</v>
      </c>
      <c r="AN319" s="5">
        <v>0</v>
      </c>
      <c r="AO319" s="5">
        <v>0</v>
      </c>
      <c r="AP319" s="5">
        <v>0</v>
      </c>
      <c r="AQ319" s="5">
        <v>0</v>
      </c>
      <c r="AR319" s="5">
        <v>0</v>
      </c>
      <c r="AS319" s="5">
        <v>0</v>
      </c>
      <c r="AT319" s="5">
        <v>0</v>
      </c>
      <c r="AU319" s="5">
        <v>0</v>
      </c>
      <c r="AV319" s="5">
        <v>0</v>
      </c>
      <c r="AW319" s="5">
        <v>0</v>
      </c>
      <c r="AX319" s="5">
        <v>0</v>
      </c>
      <c r="AY319" s="5">
        <v>0</v>
      </c>
      <c r="AZ319" s="5">
        <v>0</v>
      </c>
      <c r="BA319" s="5">
        <v>0</v>
      </c>
      <c r="BB319" s="5">
        <v>0</v>
      </c>
      <c r="BC319" s="5">
        <v>0</v>
      </c>
    </row>
    <row r="320" spans="2:55" x14ac:dyDescent="0.25">
      <c r="B320" s="1" t="s">
        <v>74</v>
      </c>
      <c r="C320" s="5">
        <v>0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f>AD282*AD276-AD289-AD291/12</f>
        <v>0.22617170420203178</v>
      </c>
      <c r="AC320" s="5">
        <f>-4*AD282*AD276+2*AD289+4/3*AD291</f>
        <v>-0.8661747484246396</v>
      </c>
      <c r="AD320" s="5">
        <f>6*AD282*AD276-5/2*AD291-$C$263*$C$263*$C$263*$C$263*AD280*AD278*$C$268*$C$268</f>
        <v>1.242551774514101</v>
      </c>
      <c r="AE320" s="5">
        <f>-4*AD282*AD276-2*AD289+4/3*AD291</f>
        <v>-0.79129591451260262</v>
      </c>
      <c r="AF320" s="5">
        <f>AD282*AD276+AD289-AD291/12</f>
        <v>0.18873228724601329</v>
      </c>
      <c r="AG320" s="5">
        <v>0</v>
      </c>
      <c r="AH320" s="5">
        <v>0</v>
      </c>
      <c r="AI320" s="5">
        <v>0</v>
      </c>
      <c r="AJ320" s="5">
        <v>0</v>
      </c>
      <c r="AK320" s="5">
        <v>0</v>
      </c>
      <c r="AL320" s="5">
        <v>0</v>
      </c>
      <c r="AM320" s="5">
        <v>0</v>
      </c>
      <c r="AN320" s="5">
        <v>0</v>
      </c>
      <c r="AO320" s="5">
        <v>0</v>
      </c>
      <c r="AP320" s="5">
        <v>0</v>
      </c>
      <c r="AQ320" s="5">
        <v>0</v>
      </c>
      <c r="AR320" s="5">
        <v>0</v>
      </c>
      <c r="AS320" s="5">
        <v>0</v>
      </c>
      <c r="AT320" s="5">
        <v>0</v>
      </c>
      <c r="AU320" s="5">
        <v>0</v>
      </c>
      <c r="AV320" s="5">
        <v>0</v>
      </c>
      <c r="AW320" s="5">
        <v>0</v>
      </c>
      <c r="AX320" s="5">
        <v>0</v>
      </c>
      <c r="AY320" s="5">
        <v>0</v>
      </c>
      <c r="AZ320" s="5">
        <v>0</v>
      </c>
      <c r="BA320" s="5">
        <v>0</v>
      </c>
      <c r="BB320" s="5">
        <v>0</v>
      </c>
      <c r="BC320" s="5">
        <v>0</v>
      </c>
    </row>
    <row r="321" spans="2:55" x14ac:dyDescent="0.25">
      <c r="B321" s="1" t="s">
        <v>75</v>
      </c>
      <c r="C321" s="5">
        <v>0</v>
      </c>
      <c r="D321" s="5">
        <v>0</v>
      </c>
      <c r="E321" s="5">
        <v>0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f>AE282*AE276-AE289-AE291/12</f>
        <v>0.20692280414094646</v>
      </c>
      <c r="AD321" s="5">
        <f>-4*AE282*AE276+2*AE289+4/3*AE291</f>
        <v>-0.79132485853909451</v>
      </c>
      <c r="AE321" s="5">
        <f>6*AE282*AE276-5/2*AE291-$C$263*$C$263*$C$263*$C$263*AE280*AE278*$C$268*$C$268</f>
        <v>1.1334784873663801</v>
      </c>
      <c r="AF321" s="5">
        <f>-4*AE282*AE276-2*AE289+4/3*AE291</f>
        <v>-0.72070271347736614</v>
      </c>
      <c r="AG321" s="5">
        <f>AE282*AE276+AE289-AE291/12</f>
        <v>0.17161173161008228</v>
      </c>
      <c r="AH321" s="5">
        <v>0</v>
      </c>
      <c r="AI321" s="5">
        <v>0</v>
      </c>
      <c r="AJ321" s="5">
        <v>0</v>
      </c>
      <c r="AK321" s="5">
        <v>0</v>
      </c>
      <c r="AL321" s="5">
        <v>0</v>
      </c>
      <c r="AM321" s="5">
        <v>0</v>
      </c>
      <c r="AN321" s="5">
        <v>0</v>
      </c>
      <c r="AO321" s="5">
        <v>0</v>
      </c>
      <c r="AP321" s="5">
        <v>0</v>
      </c>
      <c r="AQ321" s="5">
        <v>0</v>
      </c>
      <c r="AR321" s="5">
        <v>0</v>
      </c>
      <c r="AS321" s="5">
        <v>0</v>
      </c>
      <c r="AT321" s="5">
        <v>0</v>
      </c>
      <c r="AU321" s="5">
        <v>0</v>
      </c>
      <c r="AV321" s="5">
        <v>0</v>
      </c>
      <c r="AW321" s="5">
        <v>0</v>
      </c>
      <c r="AX321" s="5">
        <v>0</v>
      </c>
      <c r="AY321" s="5">
        <v>0</v>
      </c>
      <c r="AZ321" s="5">
        <v>0</v>
      </c>
      <c r="BA321" s="5">
        <v>0</v>
      </c>
      <c r="BB321" s="5">
        <v>0</v>
      </c>
      <c r="BC321" s="5">
        <v>0</v>
      </c>
    </row>
    <row r="322" spans="2:55" x14ac:dyDescent="0.25">
      <c r="B322" s="1" t="s">
        <v>76</v>
      </c>
      <c r="C322" s="5">
        <v>0</v>
      </c>
      <c r="D322" s="5">
        <v>0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f>AF282*AF276-AF289-AF291/12</f>
        <v>0.18874775390625007</v>
      </c>
      <c r="AE322" s="5">
        <f>-4*AF282*AF276+2*AF289+4/3*AF291</f>
        <v>-0.72073561197916702</v>
      </c>
      <c r="AF322" s="5">
        <f>6*AF282*AF276-5/2*AF291-$C$263*$C$263*$C$263*$C$263*AF280*AF278*$C$268*$C$268</f>
        <v>1.0307416688040214</v>
      </c>
      <c r="AG322" s="5">
        <f>-4*AF282*AF276-2*AF289+4/3*AF291</f>
        <v>-0.65429589843750025</v>
      </c>
      <c r="AH322" s="5">
        <f>AF282*AF276+AF289-AF291/12</f>
        <v>0.15552789713541673</v>
      </c>
      <c r="AI322" s="5">
        <v>0</v>
      </c>
      <c r="AJ322" s="5">
        <v>0</v>
      </c>
      <c r="AK322" s="5">
        <v>0</v>
      </c>
      <c r="AL322" s="5">
        <v>0</v>
      </c>
      <c r="AM322" s="5">
        <v>0</v>
      </c>
      <c r="AN322" s="5">
        <v>0</v>
      </c>
      <c r="AO322" s="5">
        <v>0</v>
      </c>
      <c r="AP322" s="5">
        <v>0</v>
      </c>
      <c r="AQ322" s="5">
        <v>0</v>
      </c>
      <c r="AR322" s="5">
        <v>0</v>
      </c>
      <c r="AS322" s="5">
        <v>0</v>
      </c>
      <c r="AT322" s="5">
        <v>0</v>
      </c>
      <c r="AU322" s="5">
        <v>0</v>
      </c>
      <c r="AV322" s="5">
        <v>0</v>
      </c>
      <c r="AW322" s="5">
        <v>0</v>
      </c>
      <c r="AX322" s="5">
        <v>0</v>
      </c>
      <c r="AY322" s="5">
        <v>0</v>
      </c>
      <c r="AZ322" s="5">
        <v>0</v>
      </c>
      <c r="BA322" s="5">
        <v>0</v>
      </c>
      <c r="BB322" s="5">
        <v>0</v>
      </c>
      <c r="BC322" s="5">
        <v>0</v>
      </c>
    </row>
    <row r="323" spans="2:55" x14ac:dyDescent="0.25">
      <c r="B323" s="1" t="s">
        <v>77</v>
      </c>
      <c r="C323" s="5">
        <v>0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f>AG282*AG276-AG289-AG291/12</f>
        <v>0.17162911522633734</v>
      </c>
      <c r="AF323" s="5">
        <f>-4*AG282*AG276+2*AG289+4/3*AG291</f>
        <v>-0.65433251028806549</v>
      </c>
      <c r="AG323" s="5">
        <f>6*AG282*AG276-5/2*AG291-$C$263*$C$263*$C$263*$C$263*AG280*AG278*$C$268*$C$268</f>
        <v>0.93422259760477255</v>
      </c>
      <c r="AH323" s="5">
        <f>-4*AG282*AG276-2*AG289+4/3*AG291</f>
        <v>-0.59199176954732469</v>
      </c>
      <c r="AI323" s="5">
        <f>AG282*AG276+AG289-AG291/12</f>
        <v>0.14045874485596699</v>
      </c>
      <c r="AJ323" s="5">
        <v>0</v>
      </c>
      <c r="AK323" s="5">
        <v>0</v>
      </c>
      <c r="AL323" s="5">
        <v>0</v>
      </c>
      <c r="AM323" s="5">
        <v>0</v>
      </c>
      <c r="AN323" s="5">
        <v>0</v>
      </c>
      <c r="AO323" s="5">
        <v>0</v>
      </c>
      <c r="AP323" s="5">
        <v>0</v>
      </c>
      <c r="AQ323" s="5">
        <v>0</v>
      </c>
      <c r="AR323" s="5">
        <v>0</v>
      </c>
      <c r="AS323" s="5">
        <v>0</v>
      </c>
      <c r="AT323" s="5">
        <v>0</v>
      </c>
      <c r="AU323" s="5">
        <v>0</v>
      </c>
      <c r="AV323" s="5">
        <v>0</v>
      </c>
      <c r="AW323" s="5">
        <v>0</v>
      </c>
      <c r="AX323" s="5">
        <v>0</v>
      </c>
      <c r="AY323" s="5">
        <v>0</v>
      </c>
      <c r="AZ323" s="5">
        <v>0</v>
      </c>
      <c r="BA323" s="5">
        <v>0</v>
      </c>
      <c r="BB323" s="5">
        <v>0</v>
      </c>
      <c r="BC323" s="5">
        <v>0</v>
      </c>
    </row>
    <row r="324" spans="2:55" x14ac:dyDescent="0.25">
      <c r="B324" s="1" t="s">
        <v>78</v>
      </c>
      <c r="C324" s="5">
        <v>0</v>
      </c>
      <c r="D324" s="5">
        <v>0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f>AH282*AH276-AH289-AH291/12</f>
        <v>0.15554707714441865</v>
      </c>
      <c r="AG324" s="5">
        <f>-4*AH282*AH276+2*AH289+4/3*AH291</f>
        <v>-0.5920318536201129</v>
      </c>
      <c r="AH324" s="5">
        <f>6*AH282*AH276-5/2*AH291-$C$263*$C$263*$C$263*$C$263*AH280*AH278*$C$268*$C$268</f>
        <v>0.84378918444584983</v>
      </c>
      <c r="AI324" s="5">
        <f>-4*AH282*AH276-2*AH289+4/3*AH291</f>
        <v>-0.53369800427597702</v>
      </c>
      <c r="AJ324" s="5">
        <f>AH282*AH276+AH289-AH291/12</f>
        <v>0.12638015247235077</v>
      </c>
      <c r="AK324" s="5">
        <v>0</v>
      </c>
      <c r="AL324" s="5">
        <v>0</v>
      </c>
      <c r="AM324" s="5">
        <v>0</v>
      </c>
      <c r="AN324" s="5">
        <v>0</v>
      </c>
      <c r="AO324" s="5">
        <v>0</v>
      </c>
      <c r="AP324" s="5">
        <v>0</v>
      </c>
      <c r="AQ324" s="5">
        <v>0</v>
      </c>
      <c r="AR324" s="5">
        <v>0</v>
      </c>
      <c r="AS324" s="5">
        <v>0</v>
      </c>
      <c r="AT324" s="5">
        <v>0</v>
      </c>
      <c r="AU324" s="5">
        <v>0</v>
      </c>
      <c r="AV324" s="5">
        <v>0</v>
      </c>
      <c r="AW324" s="5">
        <v>0</v>
      </c>
      <c r="AX324" s="5">
        <v>0</v>
      </c>
      <c r="AY324" s="5">
        <v>0</v>
      </c>
      <c r="AZ324" s="5">
        <v>0</v>
      </c>
      <c r="BA324" s="5">
        <v>0</v>
      </c>
      <c r="BB324" s="5">
        <v>0</v>
      </c>
      <c r="BC324" s="5">
        <v>0</v>
      </c>
    </row>
    <row r="325" spans="2:55" x14ac:dyDescent="0.25">
      <c r="B325" s="1" t="s">
        <v>79</v>
      </c>
      <c r="C325" s="5">
        <v>0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f>AI282*AI276-AI289-AI291/12</f>
        <v>0.14047960069444446</v>
      </c>
      <c r="AH325" s="5">
        <f>-4*AI282*AI276+2*AI289+4/3*AI291</f>
        <v>-0.53374131944444447</v>
      </c>
      <c r="AI325" s="5">
        <f>6*AI282*AI276-5/2*AI291-$C$263*$C$263*$C$263*$C$263*AI280*AI278*$C$268*$C$268</f>
        <v>0.75929683995948349</v>
      </c>
      <c r="AJ325" s="5">
        <f>-4*AI282*AI276-2*AI289+4/3*AI291</f>
        <v>-0.47931423611111112</v>
      </c>
      <c r="AK325" s="5">
        <f>AI282*AI276+AI289-AI291/12</f>
        <v>0.11326605902777777</v>
      </c>
      <c r="AL325" s="5">
        <v>0</v>
      </c>
      <c r="AM325" s="5">
        <v>0</v>
      </c>
      <c r="AN325" s="5">
        <v>0</v>
      </c>
      <c r="AO325" s="5">
        <v>0</v>
      </c>
      <c r="AP325" s="5">
        <v>0</v>
      </c>
      <c r="AQ325" s="5">
        <v>0</v>
      </c>
      <c r="AR325" s="5">
        <v>0</v>
      </c>
      <c r="AS325" s="5">
        <v>0</v>
      </c>
      <c r="AT325" s="5">
        <v>0</v>
      </c>
      <c r="AU325" s="5">
        <v>0</v>
      </c>
      <c r="AV325" s="5">
        <v>0</v>
      </c>
      <c r="AW325" s="5">
        <v>0</v>
      </c>
      <c r="AX325" s="5">
        <v>0</v>
      </c>
      <c r="AY325" s="5">
        <v>0</v>
      </c>
      <c r="AZ325" s="5">
        <v>0</v>
      </c>
      <c r="BA325" s="5">
        <v>0</v>
      </c>
      <c r="BB325" s="5">
        <v>0</v>
      </c>
      <c r="BC325" s="5">
        <v>0</v>
      </c>
    </row>
    <row r="326" spans="2:55" x14ac:dyDescent="0.25">
      <c r="B326" s="1" t="s">
        <v>80</v>
      </c>
      <c r="C326" s="5">
        <v>0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  <c r="AH326" s="5">
        <f>AJ282*AJ276-AJ289-AJ291/12</f>
        <v>0.12640256357703186</v>
      </c>
      <c r="AI326" s="5">
        <f>-4*AJ282*AJ276+2*AJ289+4/3*AJ291</f>
        <v>-0.47936054124871386</v>
      </c>
      <c r="AJ326" s="5">
        <f>6*AJ282*AJ276-5/2*AJ291-$C$263*$C$263*$C$263*$C$263*AJ280*AJ278*$C$268*$C$268</f>
        <v>0.68058934278847827</v>
      </c>
      <c r="AK326" s="5">
        <f>-4*AJ282*AJ276-2*AJ289+4/3*AJ291</f>
        <v>-0.4287326332626028</v>
      </c>
      <c r="AL326" s="5">
        <f>AJ282*AJ276+AJ289-AJ291/12</f>
        <v>0.10108860958397631</v>
      </c>
      <c r="AM326" s="5">
        <v>0</v>
      </c>
      <c r="AN326" s="5">
        <v>0</v>
      </c>
      <c r="AO326" s="5">
        <v>0</v>
      </c>
      <c r="AP326" s="5">
        <v>0</v>
      </c>
      <c r="AQ326" s="5">
        <v>0</v>
      </c>
      <c r="AR326" s="5">
        <v>0</v>
      </c>
      <c r="AS326" s="5">
        <v>0</v>
      </c>
      <c r="AT326" s="5">
        <v>0</v>
      </c>
      <c r="AU326" s="5">
        <v>0</v>
      </c>
      <c r="AV326" s="5">
        <v>0</v>
      </c>
      <c r="AW326" s="5">
        <v>0</v>
      </c>
      <c r="AX326" s="5">
        <v>0</v>
      </c>
      <c r="AY326" s="5">
        <v>0</v>
      </c>
      <c r="AZ326" s="5">
        <v>0</v>
      </c>
      <c r="BA326" s="5">
        <v>0</v>
      </c>
      <c r="BB326" s="5">
        <v>0</v>
      </c>
      <c r="BC326" s="5">
        <v>0</v>
      </c>
    </row>
    <row r="327" spans="2:55" x14ac:dyDescent="0.25">
      <c r="B327" s="1" t="s">
        <v>81</v>
      </c>
      <c r="C327" s="5">
        <v>0</v>
      </c>
      <c r="D327" s="5">
        <v>0</v>
      </c>
      <c r="E327" s="5">
        <v>0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  <c r="AE327" s="5">
        <v>0</v>
      </c>
      <c r="AF327" s="5">
        <v>0</v>
      </c>
      <c r="AG327" s="5">
        <v>0</v>
      </c>
      <c r="AH327" s="5">
        <v>0</v>
      </c>
      <c r="AI327" s="5">
        <f>AK282*AK276-AK289-AK291/12</f>
        <v>0.11328990483539096</v>
      </c>
      <c r="AJ327" s="5">
        <f>-4*AK282*AK276+2*AK289+4/3*AK291</f>
        <v>-0.42878168724279841</v>
      </c>
      <c r="AK327" s="5">
        <f>6*AK282*AK276-5/2*AK291-$C$263*$C$263*$C$263*$C$263*AK280*AK278*$C$268*$C$268</f>
        <v>0.60749970764177075</v>
      </c>
      <c r="AL327" s="5">
        <f>-4*AK282*AK276-2*AK289+4/3*AK291</f>
        <v>-0.3818384773662552</v>
      </c>
      <c r="AM327" s="5">
        <f>AK282*AK276+AK289-AK291/12</f>
        <v>8.9818299897119355E-2</v>
      </c>
      <c r="AN327" s="5">
        <v>0</v>
      </c>
      <c r="AO327" s="5">
        <v>0</v>
      </c>
      <c r="AP327" s="5">
        <v>0</v>
      </c>
      <c r="AQ327" s="5">
        <v>0</v>
      </c>
      <c r="AR327" s="5">
        <v>0</v>
      </c>
      <c r="AS327" s="5">
        <v>0</v>
      </c>
      <c r="AT327" s="5">
        <v>0</v>
      </c>
      <c r="AU327" s="5">
        <v>0</v>
      </c>
      <c r="AV327" s="5">
        <v>0</v>
      </c>
      <c r="AW327" s="5">
        <v>0</v>
      </c>
      <c r="AX327" s="5">
        <v>0</v>
      </c>
      <c r="AY327" s="5">
        <v>0</v>
      </c>
      <c r="AZ327" s="5">
        <v>0</v>
      </c>
      <c r="BA327" s="5">
        <v>0</v>
      </c>
      <c r="BB327" s="5">
        <v>0</v>
      </c>
      <c r="BC327" s="5">
        <v>0</v>
      </c>
    </row>
    <row r="328" spans="2:55" x14ac:dyDescent="0.25">
      <c r="B328" s="1" t="s">
        <v>94</v>
      </c>
      <c r="C328" s="5">
        <v>0</v>
      </c>
      <c r="D328" s="5">
        <v>0</v>
      </c>
      <c r="E328" s="5">
        <v>0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  <c r="AH328" s="5">
        <v>0</v>
      </c>
      <c r="AI328" s="5">
        <v>0</v>
      </c>
      <c r="AJ328" s="5">
        <f>AL282*AL276-AL289-AL291/12</f>
        <v>0.10111376953124998</v>
      </c>
      <c r="AK328" s="5">
        <f>-4*AL282*AL276+2*AL289+4/3*AL291</f>
        <v>-0.38189003906249991</v>
      </c>
      <c r="AL328" s="5">
        <f>6*AL282*AL276-5/2*AL291-$C$263*$C$263*$C$263*$C$263*AL280*AL278*$C$268*$C$268</f>
        <v>0.53985105334998007</v>
      </c>
      <c r="AM328" s="5">
        <f>-4*AL282*AL276-2*AL289+4/3*AL291</f>
        <v>-0.33851074218749994</v>
      </c>
      <c r="AN328" s="5">
        <f>AL282*AL276+AL289-AL291/12</f>
        <v>7.9424121093749994E-2</v>
      </c>
      <c r="AO328" s="5">
        <v>0</v>
      </c>
      <c r="AP328" s="5">
        <v>0</v>
      </c>
      <c r="AQ328" s="5">
        <v>0</v>
      </c>
      <c r="AR328" s="5">
        <v>0</v>
      </c>
      <c r="AS328" s="5">
        <v>0</v>
      </c>
      <c r="AT328" s="5">
        <v>0</v>
      </c>
      <c r="AU328" s="5">
        <v>0</v>
      </c>
      <c r="AV328" s="5">
        <v>0</v>
      </c>
      <c r="AW328" s="5">
        <v>0</v>
      </c>
      <c r="AX328" s="5">
        <v>0</v>
      </c>
      <c r="AY328" s="5">
        <v>0</v>
      </c>
      <c r="AZ328" s="5">
        <v>0</v>
      </c>
      <c r="BA328" s="5">
        <v>0</v>
      </c>
      <c r="BB328" s="5">
        <v>0</v>
      </c>
      <c r="BC328" s="5">
        <v>0</v>
      </c>
    </row>
    <row r="329" spans="2:55" x14ac:dyDescent="0.25">
      <c r="B329" s="1" t="s">
        <v>95</v>
      </c>
      <c r="C329" s="5">
        <v>0</v>
      </c>
      <c r="D329" s="5">
        <v>0</v>
      </c>
      <c r="E329" s="5">
        <v>0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  <c r="AF329" s="5">
        <v>0</v>
      </c>
      <c r="AG329" s="5">
        <v>0</v>
      </c>
      <c r="AH329" s="5">
        <v>0</v>
      </c>
      <c r="AI329" s="5">
        <v>0</v>
      </c>
      <c r="AJ329" s="5">
        <v>0</v>
      </c>
      <c r="AK329" s="5">
        <f>AM282*AM276-AM289-AM291/12</f>
        <v>8.9844653420781836E-2</v>
      </c>
      <c r="AL329" s="5">
        <f>-4*AM282*AM276+2*AM289+4/3*AM291</f>
        <v>-0.33856457047325078</v>
      </c>
      <c r="AM329" s="5">
        <f>6*AM282*AM276-5/2*AM291-$C$263*$C$263*$C$263*$C$263*AM280*AM278*$C$268*$C$268</f>
        <v>0.47745747092096813</v>
      </c>
      <c r="AN329" s="5">
        <f>-4*AM282*AM276-2*AM289+4/3*AM291</f>
        <v>-0.2986226723251027</v>
      </c>
      <c r="AO329" s="5">
        <f>AM282*AM276+AM289-AM291/12</f>
        <v>6.9873704346707768E-2</v>
      </c>
      <c r="AP329" s="5">
        <v>0</v>
      </c>
      <c r="AQ329" s="5">
        <v>0</v>
      </c>
      <c r="AR329" s="5">
        <v>0</v>
      </c>
      <c r="AS329" s="5">
        <v>0</v>
      </c>
      <c r="AT329" s="5">
        <v>0</v>
      </c>
      <c r="AU329" s="5">
        <v>0</v>
      </c>
      <c r="AV329" s="5">
        <v>0</v>
      </c>
      <c r="AW329" s="5">
        <v>0</v>
      </c>
      <c r="AX329" s="5">
        <v>0</v>
      </c>
      <c r="AY329" s="5">
        <v>0</v>
      </c>
      <c r="AZ329" s="5">
        <v>0</v>
      </c>
      <c r="BA329" s="5">
        <v>0</v>
      </c>
      <c r="BB329" s="5">
        <v>0</v>
      </c>
      <c r="BC329" s="5">
        <v>0</v>
      </c>
    </row>
    <row r="330" spans="2:55" x14ac:dyDescent="0.25">
      <c r="B330" s="1" t="s">
        <v>96</v>
      </c>
      <c r="C330" s="5">
        <v>0</v>
      </c>
      <c r="D330" s="5">
        <v>0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  <c r="AF330" s="5">
        <v>0</v>
      </c>
      <c r="AG330" s="5">
        <v>0</v>
      </c>
      <c r="AH330" s="5">
        <v>0</v>
      </c>
      <c r="AI330" s="5">
        <v>0</v>
      </c>
      <c r="AJ330" s="5">
        <v>0</v>
      </c>
      <c r="AK330" s="5">
        <v>0</v>
      </c>
      <c r="AL330" s="5">
        <f>AN282*AN276-AN289-AN291/12</f>
        <v>7.9451547630529792E-2</v>
      </c>
      <c r="AM330" s="5">
        <f>-4*AN282*AN276+2*AN289+4/3*AN291</f>
        <v>-0.29867852607381673</v>
      </c>
      <c r="AN330" s="5">
        <f>6*AN282*AN276-5/2*AN291-$C$263*$C$263*$C$263*$C$263*AN280*AN278*$C$268*$C$268</f>
        <v>0.42012489159539257</v>
      </c>
      <c r="AO330" s="5">
        <f>-4*AN282*AN276-2*AN289+4/3*AN291</f>
        <v>-0.26204236191486607</v>
      </c>
      <c r="AP330" s="5">
        <f>AN282*AN276+AN289-AN291/12</f>
        <v>6.1133465551054492E-2</v>
      </c>
      <c r="AQ330" s="5">
        <v>0</v>
      </c>
      <c r="AR330" s="5">
        <v>0</v>
      </c>
      <c r="AS330" s="5">
        <v>0</v>
      </c>
      <c r="AT330" s="5">
        <v>0</v>
      </c>
      <c r="AU330" s="5">
        <v>0</v>
      </c>
      <c r="AV330" s="5">
        <v>0</v>
      </c>
      <c r="AW330" s="5">
        <v>0</v>
      </c>
      <c r="AX330" s="5">
        <v>0</v>
      </c>
      <c r="AY330" s="5">
        <v>0</v>
      </c>
      <c r="AZ330" s="5">
        <v>0</v>
      </c>
      <c r="BA330" s="5">
        <v>0</v>
      </c>
      <c r="BB330" s="5">
        <v>0</v>
      </c>
      <c r="BC330" s="5">
        <v>0</v>
      </c>
    </row>
    <row r="331" spans="2:55" x14ac:dyDescent="0.25">
      <c r="B331" s="1" t="s">
        <v>97</v>
      </c>
      <c r="C331" s="5">
        <v>0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  <c r="AF331" s="5">
        <v>0</v>
      </c>
      <c r="AG331" s="5">
        <v>0</v>
      </c>
      <c r="AH331" s="5">
        <v>0</v>
      </c>
      <c r="AI331" s="5">
        <v>0</v>
      </c>
      <c r="AJ331" s="5">
        <v>0</v>
      </c>
      <c r="AK331" s="5">
        <v>0</v>
      </c>
      <c r="AL331" s="5">
        <v>0</v>
      </c>
      <c r="AM331" s="5">
        <f>AO282*AO276-AO289-AO291/12</f>
        <v>6.9902083333333295E-2</v>
      </c>
      <c r="AN331" s="5">
        <f>-4*AO282*AO276+2*AO289+4/3*AO291</f>
        <v>-0.26209999999999989</v>
      </c>
      <c r="AO331" s="5">
        <f>6*AO282*AO276-5/2*AO291-$C$263*$C$263*$C$263*$C$263*AO280*AO278*$C$268*$C$268</f>
        <v>0.36765195490226216</v>
      </c>
      <c r="AP331" s="5">
        <f>-4*AO282*AO276-2*AO289+4/3*AO291</f>
        <v>-0.22863333333333322</v>
      </c>
      <c r="AQ331" s="5">
        <f>AO282*AO276+AO289-AO291/12</f>
        <v>5.3168749999999966E-2</v>
      </c>
      <c r="AR331" s="5">
        <v>0</v>
      </c>
      <c r="AS331" s="5">
        <v>0</v>
      </c>
      <c r="AT331" s="5">
        <v>0</v>
      </c>
      <c r="AU331" s="5">
        <v>0</v>
      </c>
      <c r="AV331" s="5">
        <v>0</v>
      </c>
      <c r="AW331" s="5">
        <v>0</v>
      </c>
      <c r="AX331" s="5">
        <v>0</v>
      </c>
      <c r="AY331" s="5">
        <v>0</v>
      </c>
      <c r="AZ331" s="5">
        <v>0</v>
      </c>
      <c r="BA331" s="5">
        <v>0</v>
      </c>
      <c r="BB331" s="5">
        <v>0</v>
      </c>
      <c r="BC331" s="5">
        <v>0</v>
      </c>
    </row>
    <row r="332" spans="2:55" x14ac:dyDescent="0.25">
      <c r="B332" s="1" t="s">
        <v>98</v>
      </c>
      <c r="C332" s="5">
        <v>0</v>
      </c>
      <c r="D332" s="5">
        <v>0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  <c r="AG332" s="5">
        <v>0</v>
      </c>
      <c r="AH332" s="5">
        <v>0</v>
      </c>
      <c r="AI332" s="5">
        <v>0</v>
      </c>
      <c r="AJ332" s="5">
        <v>0</v>
      </c>
      <c r="AK332" s="5">
        <v>0</v>
      </c>
      <c r="AL332" s="5">
        <v>0</v>
      </c>
      <c r="AM332" s="5">
        <v>0</v>
      </c>
      <c r="AN332" s="5">
        <f>AP282*AP276-AP289-AP291/12</f>
        <v>6.1162676424254103E-2</v>
      </c>
      <c r="AO332" s="5">
        <f>-4*AP282*AP276+2*AP289+4/3*AP291</f>
        <v>-0.22869251462834359</v>
      </c>
      <c r="AP332" s="5">
        <f>6*AP282*AP276-5/2*AP291-$C$263*$C$263*$C$263*$C$263*AP280*AP278*$C$268*$C$268</f>
        <v>0.31983087671449389</v>
      </c>
      <c r="AQ332" s="5">
        <f>-4*AP282*AP276-2*AP289+4/3*AP291</f>
        <v>-0.19825511590149172</v>
      </c>
      <c r="AR332" s="5">
        <f>AP282*AP276+AP289-AP291/12</f>
        <v>4.5943977060828187E-2</v>
      </c>
      <c r="AS332" s="5">
        <v>0</v>
      </c>
      <c r="AT332" s="5">
        <v>0</v>
      </c>
      <c r="AU332" s="5">
        <v>0</v>
      </c>
      <c r="AV332" s="5">
        <v>0</v>
      </c>
      <c r="AW332" s="5">
        <v>0</v>
      </c>
      <c r="AX332" s="5">
        <v>0</v>
      </c>
      <c r="AY332" s="5">
        <v>0</v>
      </c>
      <c r="AZ332" s="5">
        <v>0</v>
      </c>
      <c r="BA332" s="5">
        <v>0</v>
      </c>
      <c r="BB332" s="5">
        <v>0</v>
      </c>
      <c r="BC332" s="5">
        <v>0</v>
      </c>
    </row>
    <row r="333" spans="2:55" x14ac:dyDescent="0.25">
      <c r="B333" s="1" t="s">
        <v>99</v>
      </c>
      <c r="C333" s="5">
        <v>0</v>
      </c>
      <c r="D333" s="5">
        <v>0</v>
      </c>
      <c r="E333" s="5">
        <v>0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  <c r="AG333" s="5">
        <v>0</v>
      </c>
      <c r="AH333" s="5">
        <v>0</v>
      </c>
      <c r="AI333" s="5">
        <v>0</v>
      </c>
      <c r="AJ333" s="5">
        <v>0</v>
      </c>
      <c r="AK333" s="5">
        <v>0</v>
      </c>
      <c r="AL333" s="5">
        <v>0</v>
      </c>
      <c r="AM333" s="5">
        <v>0</v>
      </c>
      <c r="AN333" s="5">
        <v>0</v>
      </c>
      <c r="AO333" s="5">
        <f>AQ282*AQ276-AQ289-AQ291/12</f>
        <v>5.3198672196502067E-2</v>
      </c>
      <c r="AP333" s="5">
        <f>-4*AQ282*AQ276+2*AQ289+4/3*AQ291</f>
        <v>-0.19831559927983544</v>
      </c>
      <c r="AQ333" s="5">
        <f>6*AQ282*AQ276-5/2*AQ291-$C$263*$C$263*$C$263*$C$263*AQ280*AQ278*$C$268*$C$268</f>
        <v>0.27644831730446745</v>
      </c>
      <c r="AR333" s="5">
        <f>-4*AQ282*AQ276-2*AQ289+4/3*AQ291</f>
        <v>-0.17076382458847739</v>
      </c>
      <c r="AS333" s="5">
        <f>AQ282*AQ276+AQ289-AQ291/12</f>
        <v>3.9422784850823053E-2</v>
      </c>
      <c r="AT333" s="5">
        <v>0</v>
      </c>
      <c r="AU333" s="5">
        <v>0</v>
      </c>
      <c r="AV333" s="5">
        <v>0</v>
      </c>
      <c r="AW333" s="5">
        <v>0</v>
      </c>
      <c r="AX333" s="5">
        <v>0</v>
      </c>
      <c r="AY333" s="5">
        <v>0</v>
      </c>
      <c r="AZ333" s="5">
        <v>0</v>
      </c>
      <c r="BA333" s="5">
        <v>0</v>
      </c>
      <c r="BB333" s="5">
        <v>0</v>
      </c>
      <c r="BC333" s="5">
        <v>0</v>
      </c>
    </row>
    <row r="334" spans="2:55" x14ac:dyDescent="0.25">
      <c r="B334" s="1" t="s">
        <v>100</v>
      </c>
      <c r="C334" s="5">
        <v>0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  <c r="AG334" s="5">
        <v>0</v>
      </c>
      <c r="AH334" s="5">
        <v>0</v>
      </c>
      <c r="AI334" s="5">
        <v>0</v>
      </c>
      <c r="AJ334" s="5">
        <v>0</v>
      </c>
      <c r="AK334" s="5">
        <v>0</v>
      </c>
      <c r="AL334" s="5">
        <v>0</v>
      </c>
      <c r="AM334" s="5">
        <v>0</v>
      </c>
      <c r="AN334" s="5">
        <v>0</v>
      </c>
      <c r="AO334" s="5">
        <v>0</v>
      </c>
      <c r="AP334" s="5">
        <f>AR282*AR276-AR289-AR291/12</f>
        <v>4.5974490017361092E-2</v>
      </c>
      <c r="AQ334" s="5">
        <f>-4*AR282*AR276+2*AR289+4/3*AR291</f>
        <v>-0.17082536892361105</v>
      </c>
      <c r="AR334" s="5">
        <f>6*AR282*AR276-5/2*AR291-$C$263*$C$263*$C$263*$C$263*AR280*AR278*$C$268*$C$268</f>
        <v>0.2372862493995806</v>
      </c>
      <c r="AS334" s="5">
        <f>-4*AR282*AR276-2*AR289+4/3*AR291</f>
        <v>-0.1460127387152777</v>
      </c>
      <c r="AT334" s="5">
        <f>AR282*AR276+AR289-AR291/12</f>
        <v>3.3568174913194429E-2</v>
      </c>
      <c r="AU334" s="5">
        <v>0</v>
      </c>
      <c r="AV334" s="5">
        <v>0</v>
      </c>
      <c r="AW334" s="5">
        <v>0</v>
      </c>
      <c r="AX334" s="5">
        <v>0</v>
      </c>
      <c r="AY334" s="5">
        <v>0</v>
      </c>
      <c r="AZ334" s="5">
        <v>0</v>
      </c>
      <c r="BA334" s="5">
        <v>0</v>
      </c>
      <c r="BB334" s="5">
        <v>0</v>
      </c>
      <c r="BC334" s="5">
        <v>0</v>
      </c>
    </row>
    <row r="335" spans="2:55" x14ac:dyDescent="0.25">
      <c r="B335" s="1" t="s">
        <v>101</v>
      </c>
      <c r="C335" s="5">
        <v>0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  <c r="AF335" s="5">
        <v>0</v>
      </c>
      <c r="AG335" s="5">
        <v>0</v>
      </c>
      <c r="AH335" s="5">
        <v>0</v>
      </c>
      <c r="AI335" s="5">
        <v>0</v>
      </c>
      <c r="AJ335" s="5">
        <v>0</v>
      </c>
      <c r="AK335" s="5">
        <v>0</v>
      </c>
      <c r="AL335" s="5">
        <v>0</v>
      </c>
      <c r="AM335" s="5">
        <v>0</v>
      </c>
      <c r="AN335" s="5">
        <v>0</v>
      </c>
      <c r="AO335" s="5">
        <v>0</v>
      </c>
      <c r="AP335" s="5">
        <v>0</v>
      </c>
      <c r="AQ335" s="5">
        <f>AS282*AS276-AS289-AS291/12</f>
        <v>3.9453768004115201E-2</v>
      </c>
      <c r="AR335" s="5">
        <f>-4*AS282*AS276+2*AS289+4/3*AS291</f>
        <v>-0.14607510288065836</v>
      </c>
      <c r="AS335" s="5">
        <f>6*AS282*AS276-5/2*AS291-$C$263*$C$263*$C$263*$C$263*AS280*AS278*$C$268*$C$268</f>
        <v>0.2021228262378062</v>
      </c>
      <c r="AT335" s="5">
        <f>-4*AS282*AS276-2*AS289+4/3*AS291</f>
        <v>-0.12385288065843617</v>
      </c>
      <c r="AU335" s="5">
        <f>AS282*AS276+AS289-AS291/12</f>
        <v>2.8342656893004102E-2</v>
      </c>
      <c r="AV335" s="5">
        <v>0</v>
      </c>
      <c r="AW335" s="5">
        <v>0</v>
      </c>
      <c r="AX335" s="5">
        <v>0</v>
      </c>
      <c r="AY335" s="5">
        <v>0</v>
      </c>
      <c r="AZ335" s="5">
        <v>0</v>
      </c>
      <c r="BA335" s="5">
        <v>0</v>
      </c>
      <c r="BB335" s="5">
        <v>0</v>
      </c>
      <c r="BC335" s="5">
        <v>0</v>
      </c>
    </row>
    <row r="336" spans="2:55" x14ac:dyDescent="0.25">
      <c r="B336" s="1" t="s">
        <v>102</v>
      </c>
      <c r="C336" s="5">
        <v>0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  <c r="AG336" s="5">
        <v>0</v>
      </c>
      <c r="AH336" s="5">
        <v>0</v>
      </c>
      <c r="AI336" s="5">
        <v>0</v>
      </c>
      <c r="AJ336" s="5">
        <v>0</v>
      </c>
      <c r="AK336" s="5">
        <v>0</v>
      </c>
      <c r="AL336" s="5">
        <v>0</v>
      </c>
      <c r="AM336" s="5">
        <v>0</v>
      </c>
      <c r="AN336" s="5">
        <v>0</v>
      </c>
      <c r="AO336" s="5">
        <v>0</v>
      </c>
      <c r="AP336" s="5">
        <v>0</v>
      </c>
      <c r="AQ336" s="5">
        <v>0</v>
      </c>
      <c r="AR336" s="5">
        <f>AT282*AT276-AT289-AT291/12</f>
        <v>3.3599507699974281E-2</v>
      </c>
      <c r="AS336" s="5">
        <f>-4*AT282*AT276+2*AT289+4/3*AT291</f>
        <v>-0.12391582352752056</v>
      </c>
      <c r="AT336" s="5">
        <f>6*AT282*AT276-5/2*AT291-$C$263*$C$263*$C$263*$C$263*AT280*AT278*$C$268*$C$268</f>
        <v>0.17073324962324607</v>
      </c>
      <c r="AU336" s="5">
        <f>-4*AT282*AT276-2*AT289+4/3*AT291</f>
        <v>-0.10413359455375512</v>
      </c>
      <c r="AV336" s="5">
        <f>AT282*AT276+AT289-AT291/12</f>
        <v>2.370839321309156E-2</v>
      </c>
      <c r="AW336" s="5">
        <v>0</v>
      </c>
      <c r="AX336" s="5">
        <v>0</v>
      </c>
      <c r="AY336" s="5">
        <v>0</v>
      </c>
      <c r="AZ336" s="5">
        <v>0</v>
      </c>
      <c r="BA336" s="5">
        <v>0</v>
      </c>
      <c r="BB336" s="5">
        <v>0</v>
      </c>
      <c r="BC336" s="5">
        <v>0</v>
      </c>
    </row>
    <row r="337" spans="2:55" x14ac:dyDescent="0.25">
      <c r="B337" s="1" t="s">
        <v>103</v>
      </c>
      <c r="C337" s="5">
        <v>0</v>
      </c>
      <c r="D337" s="5">
        <v>0</v>
      </c>
      <c r="E337" s="5">
        <v>0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  <c r="AG337" s="5">
        <v>0</v>
      </c>
      <c r="AH337" s="5">
        <v>0</v>
      </c>
      <c r="AI337" s="5">
        <v>0</v>
      </c>
      <c r="AJ337" s="5">
        <v>0</v>
      </c>
      <c r="AK337" s="5">
        <v>0</v>
      </c>
      <c r="AL337" s="5">
        <v>0</v>
      </c>
      <c r="AM337" s="5">
        <v>0</v>
      </c>
      <c r="AN337" s="5">
        <v>0</v>
      </c>
      <c r="AO337" s="5">
        <v>0</v>
      </c>
      <c r="AP337" s="5">
        <v>0</v>
      </c>
      <c r="AQ337" s="5">
        <v>0</v>
      </c>
      <c r="AR337" s="5">
        <v>0</v>
      </c>
      <c r="AS337" s="5">
        <f>AU282*AU276-AU289-AU291/12</f>
        <v>2.8374218749999978E-2</v>
      </c>
      <c r="AT337" s="5">
        <f>-4*AU282*AU276+2*AU289+4/3*AU291</f>
        <v>-0.10419687499999992</v>
      </c>
      <c r="AU337" s="5">
        <f>6*AU282*AU276-5/2*AU291-$C$263*$C$263*$C$263*$C$263*AU280*AU278*$C$268*$C$268</f>
        <v>0.142890637981687</v>
      </c>
      <c r="AV337" s="5">
        <f>-4*AU282*AU276-2*AU289+4/3*AU291</f>
        <v>-8.6703124999999923E-2</v>
      </c>
      <c r="AW337" s="5">
        <f>AU282*AU276+AU289-AU291/12</f>
        <v>1.9627343749999984E-2</v>
      </c>
      <c r="AX337" s="5">
        <v>0</v>
      </c>
      <c r="AY337" s="5">
        <v>0</v>
      </c>
      <c r="AZ337" s="5">
        <v>0</v>
      </c>
      <c r="BA337" s="5">
        <v>0</v>
      </c>
      <c r="BB337" s="5">
        <v>0</v>
      </c>
      <c r="BC337" s="5">
        <v>0</v>
      </c>
    </row>
    <row r="338" spans="2:55" x14ac:dyDescent="0.25">
      <c r="B338" s="1" t="s">
        <v>104</v>
      </c>
      <c r="C338" s="5">
        <v>0</v>
      </c>
      <c r="D338" s="5">
        <v>0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  <c r="AF338" s="5">
        <v>0</v>
      </c>
      <c r="AG338" s="5">
        <v>0</v>
      </c>
      <c r="AH338" s="5">
        <v>0</v>
      </c>
      <c r="AI338" s="5">
        <v>0</v>
      </c>
      <c r="AJ338" s="5">
        <v>0</v>
      </c>
      <c r="AK338" s="5">
        <v>0</v>
      </c>
      <c r="AL338" s="5">
        <v>0</v>
      </c>
      <c r="AM338" s="5">
        <v>0</v>
      </c>
      <c r="AN338" s="5">
        <v>0</v>
      </c>
      <c r="AO338" s="5">
        <v>0</v>
      </c>
      <c r="AP338" s="5">
        <v>0</v>
      </c>
      <c r="AQ338" s="5">
        <v>0</v>
      </c>
      <c r="AR338" s="5">
        <v>0</v>
      </c>
      <c r="AS338" s="5">
        <v>0</v>
      </c>
      <c r="AT338" s="5">
        <f>AV282*AV276-AV289-AV291/12</f>
        <v>2.3740063577031869E-2</v>
      </c>
      <c r="AU338" s="5">
        <f>-4*AV282*AV276+2*AV289+4/3*AV291</f>
        <v>-8.6766501896862053E-2</v>
      </c>
      <c r="AV338" s="5">
        <f>6*AV282*AV276-5/2*AV291-$C$263*$C$263*$C$263*$C$263*AV280*AV278*$C$268*$C$268</f>
        <v>0.11836689441615711</v>
      </c>
      <c r="AW338" s="5">
        <f>-4*AV282*AV276-2*AV289+4/3*AV291</f>
        <v>-7.1409195762602795E-2</v>
      </c>
      <c r="AX338" s="5">
        <f>AV282*AV276+AV289-AV291/12</f>
        <v>1.6061410509902247E-2</v>
      </c>
      <c r="AY338" s="5">
        <v>0</v>
      </c>
      <c r="AZ338" s="5">
        <v>0</v>
      </c>
      <c r="BA338" s="5">
        <v>0</v>
      </c>
      <c r="BB338" s="5">
        <v>0</v>
      </c>
      <c r="BC338" s="5">
        <v>0</v>
      </c>
    </row>
    <row r="339" spans="2:55" x14ac:dyDescent="0.25">
      <c r="B339" s="1" t="s">
        <v>105</v>
      </c>
      <c r="C339" s="5">
        <v>0</v>
      </c>
      <c r="D339" s="5">
        <v>0</v>
      </c>
      <c r="E339" s="5">
        <v>0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  <c r="AE339" s="5">
        <v>0</v>
      </c>
      <c r="AF339" s="5">
        <v>0</v>
      </c>
      <c r="AG339" s="5">
        <v>0</v>
      </c>
      <c r="AH339" s="5">
        <v>0</v>
      </c>
      <c r="AI339" s="5">
        <v>0</v>
      </c>
      <c r="AJ339" s="5">
        <v>0</v>
      </c>
      <c r="AK339" s="5">
        <v>0</v>
      </c>
      <c r="AL339" s="5">
        <v>0</v>
      </c>
      <c r="AM339" s="5">
        <v>0</v>
      </c>
      <c r="AN339" s="5">
        <v>0</v>
      </c>
      <c r="AO339" s="5">
        <v>0</v>
      </c>
      <c r="AP339" s="5">
        <v>0</v>
      </c>
      <c r="AQ339" s="5">
        <v>0</v>
      </c>
      <c r="AR339" s="5">
        <v>0</v>
      </c>
      <c r="AS339" s="5">
        <v>0</v>
      </c>
      <c r="AT339" s="5">
        <v>0</v>
      </c>
      <c r="AU339" s="5">
        <f>AW282*AW276-AW289-AW291/12</f>
        <v>1.9659002057613159E-2</v>
      </c>
      <c r="AV339" s="5">
        <f>-4*AW282*AW276+2*AW289+4/3*AW291</f>
        <v>-7.1472427983539047E-2</v>
      </c>
      <c r="AW339" s="5">
        <f>6*AW282*AW276-5/2*AW291-$C$263*$C$263*$C$263*$C$263*AW280*AW278*$C$268*$C$268</f>
        <v>9.6933574762480601E-2</v>
      </c>
      <c r="AX339" s="5">
        <f>-4*AW282*AW276-2*AW289+4/3*AW291</f>
        <v>-5.8099588477366224E-2</v>
      </c>
      <c r="AY339" s="5">
        <f>AW282*AW276+AW289-AW291/12</f>
        <v>1.297258230452674E-2</v>
      </c>
      <c r="AZ339" s="5">
        <v>0</v>
      </c>
      <c r="BA339" s="5">
        <v>0</v>
      </c>
      <c r="BB339" s="5">
        <v>0</v>
      </c>
      <c r="BC339" s="5">
        <v>0</v>
      </c>
    </row>
    <row r="340" spans="2:55" x14ac:dyDescent="0.25">
      <c r="B340" s="1" t="s">
        <v>106</v>
      </c>
      <c r="C340" s="5">
        <v>0</v>
      </c>
      <c r="D340" s="5">
        <v>0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  <c r="AF340" s="5">
        <v>0</v>
      </c>
      <c r="AG340" s="5">
        <v>0</v>
      </c>
      <c r="AH340" s="5">
        <v>0</v>
      </c>
      <c r="AI340" s="5">
        <v>0</v>
      </c>
      <c r="AJ340" s="5">
        <v>0</v>
      </c>
      <c r="AK340" s="5">
        <v>0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5">
        <v>0</v>
      </c>
      <c r="AR340" s="5">
        <v>0</v>
      </c>
      <c r="AS340" s="5">
        <v>0</v>
      </c>
      <c r="AT340" s="5">
        <v>0</v>
      </c>
      <c r="AU340" s="5">
        <v>0</v>
      </c>
      <c r="AV340" s="5">
        <f>AX282*AX276-AX289-AX291/12</f>
        <v>1.6092936197916664E-2</v>
      </c>
      <c r="AW340" s="5">
        <f>-4*AX282*AX276+2*AX289+4/3*AX291</f>
        <v>-5.816243489583333E-2</v>
      </c>
      <c r="AX340" s="5">
        <f>6*AX282*AX276-5/2*AX291-$C$263*$C$263*$C$263*$C$263*AX280*AX278*$C$268*$C$268</f>
        <v>7.8362755644833318E-2</v>
      </c>
      <c r="AY340" s="5">
        <f>-4*AX282*AX276-2*AX289+4/3*AX291</f>
        <v>-4.6622721354166667E-2</v>
      </c>
      <c r="AZ340" s="5">
        <f>AX282*AX276+AX289-AX291/12</f>
        <v>1.0323079427083333E-2</v>
      </c>
      <c r="BA340" s="5">
        <v>0</v>
      </c>
      <c r="BB340" s="5">
        <v>0</v>
      </c>
      <c r="BC340" s="5">
        <v>0</v>
      </c>
    </row>
    <row r="341" spans="2:55" x14ac:dyDescent="0.25">
      <c r="B341" s="1" t="s">
        <v>107</v>
      </c>
      <c r="C341" s="5">
        <v>0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  <c r="AG341" s="5">
        <v>0</v>
      </c>
      <c r="AH341" s="5">
        <v>0</v>
      </c>
      <c r="AI341" s="5">
        <v>0</v>
      </c>
      <c r="AJ341" s="5">
        <v>0</v>
      </c>
      <c r="AK341" s="5">
        <v>0</v>
      </c>
      <c r="AL341" s="5">
        <v>0</v>
      </c>
      <c r="AM341" s="5">
        <v>0</v>
      </c>
      <c r="AN341" s="5">
        <v>0</v>
      </c>
      <c r="AO341" s="5">
        <v>0</v>
      </c>
      <c r="AP341" s="5">
        <v>0</v>
      </c>
      <c r="AQ341" s="5">
        <v>0</v>
      </c>
      <c r="AR341" s="5">
        <v>0</v>
      </c>
      <c r="AS341" s="5">
        <v>0</v>
      </c>
      <c r="AT341" s="5">
        <v>0</v>
      </c>
      <c r="AU341" s="5">
        <v>0</v>
      </c>
      <c r="AV341" s="5">
        <v>0</v>
      </c>
      <c r="AW341" s="5">
        <f>AY282*AY276-AY289-AY291/12</f>
        <v>1.3003854809670775E-2</v>
      </c>
      <c r="AX341" s="5">
        <f>-4*AY282*AY276+2*AY289+4/3*AY291</f>
        <v>-4.6684940843621375E-2</v>
      </c>
      <c r="AY341" s="5">
        <f>6*AY282*AY276-5/2*AY291-$C$263*$C$263*$C$263*$C$263*AY280*AY278*$C$268*$C$268</f>
        <v>6.2427902531298651E-2</v>
      </c>
      <c r="AZ341" s="5">
        <f>-4*AY282*AY276-2*AY289+4/3*AY291</f>
        <v>-3.6828227880658412E-2</v>
      </c>
      <c r="BA341" s="5">
        <f>AY282*AY276+AY289-AY291/12</f>
        <v>8.0754983281892973E-3</v>
      </c>
      <c r="BB341" s="5">
        <v>0</v>
      </c>
      <c r="BC341" s="5">
        <v>0</v>
      </c>
    </row>
    <row r="342" spans="2:55" x14ac:dyDescent="0.25">
      <c r="B342" s="1" t="s">
        <v>108</v>
      </c>
      <c r="C342" s="5">
        <v>0</v>
      </c>
      <c r="D342" s="5">
        <v>0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  <c r="AG342" s="5">
        <v>0</v>
      </c>
      <c r="AH342" s="5">
        <v>0</v>
      </c>
      <c r="AI342" s="5">
        <v>0</v>
      </c>
      <c r="AJ342" s="5">
        <v>0</v>
      </c>
      <c r="AK342" s="5">
        <v>0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5">
        <v>0</v>
      </c>
      <c r="AR342" s="5">
        <v>0</v>
      </c>
      <c r="AS342" s="5">
        <v>0</v>
      </c>
      <c r="AT342" s="5">
        <v>0</v>
      </c>
      <c r="AU342" s="5">
        <v>0</v>
      </c>
      <c r="AV342" s="5">
        <v>0</v>
      </c>
      <c r="AW342" s="5">
        <v>0</v>
      </c>
      <c r="AX342" s="5">
        <f>AZ282*AZ276-AZ289-AZ291/12</f>
        <v>1.0353978186085393E-2</v>
      </c>
      <c r="AY342" s="5">
        <f>-4*AZ282*AZ276+2*AZ289+4/3*AZ291</f>
        <v>-3.6889579314557622E-2</v>
      </c>
      <c r="AZ342" s="5">
        <f>6*AZ282*AZ276-5/2*AZ291-$C$263*$C$263*$C$263*$C$263*AZ280*AZ278*$C$268*$C$268</f>
        <v>4.8904737789423156E-2</v>
      </c>
      <c r="BA342" s="5">
        <f>-4*AZ282*AZ276-2*AZ289+4/3*AZ291</f>
        <v>-2.8567535525977374E-2</v>
      </c>
      <c r="BB342" s="5">
        <f>AZ282*AZ276+AZ289-AZ291/12</f>
        <v>6.1929562917952688E-3</v>
      </c>
      <c r="BC342" s="5">
        <v>0</v>
      </c>
    </row>
    <row r="343" spans="2:55" x14ac:dyDescent="0.25">
      <c r="B343" s="1" t="s">
        <v>109</v>
      </c>
      <c r="C343" s="5">
        <v>0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  <c r="AF343" s="5">
        <v>0</v>
      </c>
      <c r="AG343" s="5">
        <v>0</v>
      </c>
      <c r="AH343" s="5">
        <v>0</v>
      </c>
      <c r="AI343" s="5">
        <v>0</v>
      </c>
      <c r="AJ343" s="5">
        <v>0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5">
        <v>0</v>
      </c>
      <c r="AR343" s="5">
        <v>0</v>
      </c>
      <c r="AS343" s="5">
        <v>0</v>
      </c>
      <c r="AT343" s="5">
        <v>0</v>
      </c>
      <c r="AU343" s="5">
        <v>0</v>
      </c>
      <c r="AV343" s="5">
        <v>0</v>
      </c>
      <c r="AW343" s="5">
        <v>0</v>
      </c>
      <c r="AX343" s="5">
        <v>0</v>
      </c>
      <c r="AY343" s="5">
        <f>BA282*BA276-BA289-BA291/12</f>
        <v>8.1059027777777744E-3</v>
      </c>
      <c r="AZ343" s="5">
        <f>-4*BA282*BA276+2*BA289+4/3*BA291</f>
        <v>-2.8627777777777762E-2</v>
      </c>
      <c r="BA343" s="5">
        <f>6*BA282*BA276-5/2*BA291-$C$263*$C$263*$C$263*$C$263*BA280*BA278*$C$268*$C$268</f>
        <v>3.7572108741771547E-2</v>
      </c>
      <c r="BB343" s="5">
        <f>-4*BA282*BA276-2*BA289+4/3*BA291</f>
        <v>-2.1694444444444429E-2</v>
      </c>
      <c r="BC343" s="5">
        <f>BA282*BA276+BA289-BA291/12</f>
        <v>4.6392361111111079E-3</v>
      </c>
    </row>
    <row r="344" spans="2:55" x14ac:dyDescent="0.25">
      <c r="B344" s="1" t="s">
        <v>15</v>
      </c>
      <c r="C344" s="5">
        <v>0</v>
      </c>
      <c r="D344" s="5">
        <v>0</v>
      </c>
      <c r="E344" s="5">
        <v>1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  <c r="AH344" s="5">
        <v>0</v>
      </c>
      <c r="AI344" s="5">
        <v>0</v>
      </c>
      <c r="AJ344" s="5">
        <v>0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5">
        <v>0</v>
      </c>
      <c r="AR344" s="5">
        <v>0</v>
      </c>
      <c r="AS344" s="5">
        <v>0</v>
      </c>
      <c r="AT344" s="5">
        <v>0</v>
      </c>
      <c r="AU344" s="5">
        <v>0</v>
      </c>
      <c r="AV344" s="5">
        <v>0</v>
      </c>
      <c r="AW344" s="5">
        <v>0</v>
      </c>
      <c r="AX344" s="5">
        <v>0</v>
      </c>
      <c r="AY344" s="5">
        <v>0</v>
      </c>
      <c r="AZ344" s="5">
        <v>0</v>
      </c>
      <c r="BA344" s="5">
        <v>0</v>
      </c>
      <c r="BB344" s="5">
        <v>0</v>
      </c>
      <c r="BC344" s="5">
        <v>0</v>
      </c>
    </row>
    <row r="345" spans="2:55" x14ac:dyDescent="0.25">
      <c r="B345" s="1" t="s">
        <v>16</v>
      </c>
      <c r="C345" s="5">
        <v>1</v>
      </c>
      <c r="D345" s="5">
        <v>-8</v>
      </c>
      <c r="E345" s="5">
        <v>0</v>
      </c>
      <c r="F345" s="5">
        <v>8</v>
      </c>
      <c r="G345" s="5">
        <v>-1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  <c r="AH345" s="5">
        <v>0</v>
      </c>
      <c r="AI345" s="5">
        <v>0</v>
      </c>
      <c r="AJ345" s="5">
        <v>0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5">
        <v>0</v>
      </c>
      <c r="AR345" s="5">
        <v>0</v>
      </c>
      <c r="AS345" s="5">
        <v>0</v>
      </c>
      <c r="AT345" s="5">
        <v>0</v>
      </c>
      <c r="AU345" s="5">
        <v>0</v>
      </c>
      <c r="AV345" s="5">
        <v>0</v>
      </c>
      <c r="AW345" s="5">
        <v>0</v>
      </c>
      <c r="AX345" s="5">
        <v>0</v>
      </c>
      <c r="AY345" s="5">
        <v>0</v>
      </c>
      <c r="AZ345" s="5">
        <v>0</v>
      </c>
      <c r="BA345" s="5">
        <v>0</v>
      </c>
      <c r="BB345" s="5">
        <v>0</v>
      </c>
      <c r="BC345" s="5">
        <v>0</v>
      </c>
    </row>
    <row r="346" spans="2:55" x14ac:dyDescent="0.25">
      <c r="B346" s="1" t="s">
        <v>126</v>
      </c>
      <c r="C346" s="5">
        <v>0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  <c r="AF346" s="5">
        <v>0</v>
      </c>
      <c r="AG346" s="5">
        <v>0</v>
      </c>
      <c r="AH346" s="5">
        <v>0</v>
      </c>
      <c r="AI346" s="5">
        <v>0</v>
      </c>
      <c r="AJ346" s="5">
        <v>0</v>
      </c>
      <c r="AK346" s="5">
        <v>0</v>
      </c>
      <c r="AL346" s="5">
        <v>0</v>
      </c>
      <c r="AM346" s="5">
        <v>0</v>
      </c>
      <c r="AN346" s="5">
        <v>0</v>
      </c>
      <c r="AO346" s="5">
        <v>0</v>
      </c>
      <c r="AP346" s="5">
        <v>0</v>
      </c>
      <c r="AQ346" s="5">
        <v>0</v>
      </c>
      <c r="AR346" s="5">
        <v>0</v>
      </c>
      <c r="AS346" s="5">
        <v>0</v>
      </c>
      <c r="AT346" s="5">
        <v>0</v>
      </c>
      <c r="AU346" s="5">
        <v>0</v>
      </c>
      <c r="AV346" s="5">
        <v>0</v>
      </c>
      <c r="AW346" s="5">
        <v>0</v>
      </c>
      <c r="AX346" s="5">
        <v>0</v>
      </c>
      <c r="AY346" s="5">
        <v>0</v>
      </c>
      <c r="AZ346" s="5">
        <v>0</v>
      </c>
      <c r="BA346" s="5">
        <v>1</v>
      </c>
      <c r="BB346" s="5">
        <v>0</v>
      </c>
      <c r="BC346" s="5">
        <v>0</v>
      </c>
    </row>
    <row r="347" spans="2:55" x14ac:dyDescent="0.25">
      <c r="B347" s="1" t="s">
        <v>127</v>
      </c>
      <c r="C347" s="5">
        <v>0</v>
      </c>
      <c r="D347" s="5">
        <v>0</v>
      </c>
      <c r="E347" s="5">
        <v>0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  <c r="AF347" s="5">
        <v>0</v>
      </c>
      <c r="AG347" s="5">
        <v>0</v>
      </c>
      <c r="AH347" s="5">
        <v>0</v>
      </c>
      <c r="AI347" s="5">
        <v>0</v>
      </c>
      <c r="AJ347" s="5">
        <v>0</v>
      </c>
      <c r="AK347" s="5">
        <v>0</v>
      </c>
      <c r="AL347" s="5">
        <v>0</v>
      </c>
      <c r="AM347" s="5">
        <v>0</v>
      </c>
      <c r="AN347" s="5">
        <v>0</v>
      </c>
      <c r="AO347" s="5">
        <v>0</v>
      </c>
      <c r="AP347" s="5">
        <v>0</v>
      </c>
      <c r="AQ347" s="5">
        <v>0</v>
      </c>
      <c r="AR347" s="5">
        <v>0</v>
      </c>
      <c r="AS347" s="5">
        <v>0</v>
      </c>
      <c r="AT347" s="5">
        <v>0</v>
      </c>
      <c r="AU347" s="5">
        <v>0</v>
      </c>
      <c r="AV347" s="5">
        <v>0</v>
      </c>
      <c r="AW347" s="5">
        <v>0</v>
      </c>
      <c r="AX347" s="5">
        <v>0</v>
      </c>
      <c r="AY347" s="5">
        <v>1</v>
      </c>
      <c r="AZ347" s="5">
        <v>-8</v>
      </c>
      <c r="BA347" s="5">
        <v>0</v>
      </c>
      <c r="BB347" s="5">
        <v>8</v>
      </c>
      <c r="BC347" s="5">
        <v>-1</v>
      </c>
    </row>
    <row r="348" spans="2:55" x14ac:dyDescent="0.25"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R348" s="5"/>
      <c r="T348" s="5"/>
      <c r="V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</row>
    <row r="349" spans="2:55" x14ac:dyDescent="0.25"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</row>
    <row r="350" spans="2:55" x14ac:dyDescent="0.25"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</row>
    <row r="351" spans="2:55" x14ac:dyDescent="0.25"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</row>
    <row r="352" spans="2:55" x14ac:dyDescent="0.25"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</row>
    <row r="353" spans="40:55" x14ac:dyDescent="0.25"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81921" r:id="rId3">
          <objectPr defaultSize="0" autoPict="0" r:id="rId4">
            <anchor moveWithCells="1" sizeWithCells="1">
              <from>
                <xdr:col>1</xdr:col>
                <xdr:colOff>247650</xdr:colOff>
                <xdr:row>18</xdr:row>
                <xdr:rowOff>180975</xdr:rowOff>
              </from>
              <to>
                <xdr:col>1</xdr:col>
                <xdr:colOff>695325</xdr:colOff>
                <xdr:row>20</xdr:row>
                <xdr:rowOff>85725</xdr:rowOff>
              </to>
            </anchor>
          </objectPr>
        </oleObject>
      </mc:Choice>
      <mc:Fallback>
        <oleObject progId="Equation.DSMT4" shapeId="81921" r:id="rId3"/>
      </mc:Fallback>
    </mc:AlternateContent>
    <mc:AlternateContent xmlns:mc="http://schemas.openxmlformats.org/markup-compatibility/2006">
      <mc:Choice Requires="x14">
        <oleObject progId="Equation.DSMT4" shapeId="81922" r:id="rId5">
          <objectPr defaultSize="0" autoPict="0" r:id="rId6">
            <anchor moveWithCells="1" sizeWithCells="1">
              <from>
                <xdr:col>0</xdr:col>
                <xdr:colOff>180975</xdr:colOff>
                <xdr:row>29</xdr:row>
                <xdr:rowOff>142875</xdr:rowOff>
              </from>
              <to>
                <xdr:col>3</xdr:col>
                <xdr:colOff>571500</xdr:colOff>
                <xdr:row>48</xdr:row>
                <xdr:rowOff>114300</xdr:rowOff>
              </to>
            </anchor>
          </objectPr>
        </oleObject>
      </mc:Choice>
      <mc:Fallback>
        <oleObject progId="Equation.DSMT4" shapeId="81922" r:id="rId5"/>
      </mc:Fallback>
    </mc:AlternateContent>
    <mc:AlternateContent xmlns:mc="http://schemas.openxmlformats.org/markup-compatibility/2006">
      <mc:Choice Requires="x14">
        <oleObject progId="Equation.DSMT4" shapeId="81923" r:id="rId7">
          <objectPr defaultSize="0" autoPict="0" r:id="rId8">
            <anchor moveWithCells="1" sizeWithCells="1">
              <from>
                <xdr:col>0</xdr:col>
                <xdr:colOff>133350</xdr:colOff>
                <xdr:row>23</xdr:row>
                <xdr:rowOff>76200</xdr:rowOff>
              </from>
              <to>
                <xdr:col>1</xdr:col>
                <xdr:colOff>790575</xdr:colOff>
                <xdr:row>25</xdr:row>
                <xdr:rowOff>133350</xdr:rowOff>
              </to>
            </anchor>
          </objectPr>
        </oleObject>
      </mc:Choice>
      <mc:Fallback>
        <oleObject progId="Equation.DSMT4" shapeId="81923" r:id="rId7"/>
      </mc:Fallback>
    </mc:AlternateContent>
    <mc:AlternateContent xmlns:mc="http://schemas.openxmlformats.org/markup-compatibility/2006">
      <mc:Choice Requires="x14">
        <oleObject progId="Equation.DSMT4" shapeId="81924" r:id="rId9">
          <objectPr defaultSize="0" autoPict="0" r:id="rId10">
            <anchor moveWithCells="1" sizeWithCells="1">
              <from>
                <xdr:col>98</xdr:col>
                <xdr:colOff>504825</xdr:colOff>
                <xdr:row>74</xdr:row>
                <xdr:rowOff>0</xdr:rowOff>
              </from>
              <to>
                <xdr:col>103</xdr:col>
                <xdr:colOff>628650</xdr:colOff>
                <xdr:row>74</xdr:row>
                <xdr:rowOff>114300</xdr:rowOff>
              </to>
            </anchor>
          </objectPr>
        </oleObject>
      </mc:Choice>
      <mc:Fallback>
        <oleObject progId="Equation.DSMT4" shapeId="81924" r:id="rId9"/>
      </mc:Fallback>
    </mc:AlternateContent>
    <mc:AlternateContent xmlns:mc="http://schemas.openxmlformats.org/markup-compatibility/2006">
      <mc:Choice Requires="x14">
        <oleObject progId="Equation.DSMT4" shapeId="81929" r:id="rId11">
          <objectPr defaultSize="0" autoPict="0" r:id="rId4">
            <anchor moveWithCells="1" sizeWithCells="1">
              <from>
                <xdr:col>1</xdr:col>
                <xdr:colOff>247650</xdr:colOff>
                <xdr:row>90</xdr:row>
                <xdr:rowOff>180975</xdr:rowOff>
              </from>
              <to>
                <xdr:col>1</xdr:col>
                <xdr:colOff>695325</xdr:colOff>
                <xdr:row>92</xdr:row>
                <xdr:rowOff>85725</xdr:rowOff>
              </to>
            </anchor>
          </objectPr>
        </oleObject>
      </mc:Choice>
      <mc:Fallback>
        <oleObject progId="Equation.DSMT4" shapeId="81929" r:id="rId11"/>
      </mc:Fallback>
    </mc:AlternateContent>
    <mc:AlternateContent xmlns:mc="http://schemas.openxmlformats.org/markup-compatibility/2006">
      <mc:Choice Requires="x14">
        <oleObject progId="Equation.DSMT4" shapeId="81930" r:id="rId12">
          <objectPr defaultSize="0" autoPict="0" r:id="rId6">
            <anchor moveWithCells="1" sizeWithCells="1">
              <from>
                <xdr:col>0</xdr:col>
                <xdr:colOff>180975</xdr:colOff>
                <xdr:row>101</xdr:row>
                <xdr:rowOff>142875</xdr:rowOff>
              </from>
              <to>
                <xdr:col>3</xdr:col>
                <xdr:colOff>571500</xdr:colOff>
                <xdr:row>120</xdr:row>
                <xdr:rowOff>114300</xdr:rowOff>
              </to>
            </anchor>
          </objectPr>
        </oleObject>
      </mc:Choice>
      <mc:Fallback>
        <oleObject progId="Equation.DSMT4" shapeId="81930" r:id="rId12"/>
      </mc:Fallback>
    </mc:AlternateContent>
    <mc:AlternateContent xmlns:mc="http://schemas.openxmlformats.org/markup-compatibility/2006">
      <mc:Choice Requires="x14">
        <oleObject progId="Equation.DSMT4" shapeId="81931" r:id="rId13">
          <objectPr defaultSize="0" autoPict="0" r:id="rId8">
            <anchor moveWithCells="1" sizeWithCells="1">
              <from>
                <xdr:col>0</xdr:col>
                <xdr:colOff>133350</xdr:colOff>
                <xdr:row>95</xdr:row>
                <xdr:rowOff>76200</xdr:rowOff>
              </from>
              <to>
                <xdr:col>1</xdr:col>
                <xdr:colOff>790575</xdr:colOff>
                <xdr:row>97</xdr:row>
                <xdr:rowOff>133350</xdr:rowOff>
              </to>
            </anchor>
          </objectPr>
        </oleObject>
      </mc:Choice>
      <mc:Fallback>
        <oleObject progId="Equation.DSMT4" shapeId="81931" r:id="rId13"/>
      </mc:Fallback>
    </mc:AlternateContent>
    <mc:AlternateContent xmlns:mc="http://schemas.openxmlformats.org/markup-compatibility/2006">
      <mc:Choice Requires="x14">
        <oleObject progId="Equation.DSMT4" shapeId="81925" r:id="rId14">
          <objectPr defaultSize="0" autoPict="0" r:id="rId15">
            <anchor moveWithCells="1" sizeWithCells="1">
              <from>
                <xdr:col>12</xdr:col>
                <xdr:colOff>323850</xdr:colOff>
                <xdr:row>5</xdr:row>
                <xdr:rowOff>161925</xdr:rowOff>
              </from>
              <to>
                <xdr:col>21</xdr:col>
                <xdr:colOff>304800</xdr:colOff>
                <xdr:row>16</xdr:row>
                <xdr:rowOff>104775</xdr:rowOff>
              </to>
            </anchor>
          </objectPr>
        </oleObject>
      </mc:Choice>
      <mc:Fallback>
        <oleObject progId="Equation.DSMT4" shapeId="81925" r:id="rId14"/>
      </mc:Fallback>
    </mc:AlternateContent>
    <mc:AlternateContent xmlns:mc="http://schemas.openxmlformats.org/markup-compatibility/2006">
      <mc:Choice Requires="x14">
        <oleObject progId="Equation.DSMT4" shapeId="81926" r:id="rId16">
          <objectPr defaultSize="0" autoPict="0" r:id="rId17">
            <anchor moveWithCells="1" sizeWithCells="1">
              <from>
                <xdr:col>7</xdr:col>
                <xdr:colOff>828675</xdr:colOff>
                <xdr:row>19</xdr:row>
                <xdr:rowOff>161925</xdr:rowOff>
              </from>
              <to>
                <xdr:col>17</xdr:col>
                <xdr:colOff>38100</xdr:colOff>
                <xdr:row>26</xdr:row>
                <xdr:rowOff>180975</xdr:rowOff>
              </to>
            </anchor>
          </objectPr>
        </oleObject>
      </mc:Choice>
      <mc:Fallback>
        <oleObject progId="Equation.DSMT4" shapeId="81926" r:id="rId16"/>
      </mc:Fallback>
    </mc:AlternateContent>
    <mc:AlternateContent xmlns:mc="http://schemas.openxmlformats.org/markup-compatibility/2006">
      <mc:Choice Requires="x14">
        <oleObject progId="Equation.DSMT4" shapeId="81927" r:id="rId18">
          <objectPr defaultSize="0" autoPict="0" r:id="rId19">
            <anchor moveWithCells="1" sizeWithCells="1">
              <from>
                <xdr:col>1</xdr:col>
                <xdr:colOff>57150</xdr:colOff>
                <xdr:row>65</xdr:row>
                <xdr:rowOff>123825</xdr:rowOff>
              </from>
              <to>
                <xdr:col>5</xdr:col>
                <xdr:colOff>114300</xdr:colOff>
                <xdr:row>69</xdr:row>
                <xdr:rowOff>133350</xdr:rowOff>
              </to>
            </anchor>
          </objectPr>
        </oleObject>
      </mc:Choice>
      <mc:Fallback>
        <oleObject progId="Equation.DSMT4" shapeId="81927" r:id="rId18"/>
      </mc:Fallback>
    </mc:AlternateContent>
    <mc:AlternateContent xmlns:mc="http://schemas.openxmlformats.org/markup-compatibility/2006">
      <mc:Choice Requires="x14">
        <oleObject progId="Equation.DSMT4" shapeId="81932" r:id="rId20">
          <objectPr defaultSize="0" autoPict="0" r:id="rId15">
            <anchor moveWithCells="1" sizeWithCells="1">
              <from>
                <xdr:col>12</xdr:col>
                <xdr:colOff>323850</xdr:colOff>
                <xdr:row>77</xdr:row>
                <xdr:rowOff>161925</xdr:rowOff>
              </from>
              <to>
                <xdr:col>21</xdr:col>
                <xdr:colOff>304800</xdr:colOff>
                <xdr:row>88</xdr:row>
                <xdr:rowOff>104775</xdr:rowOff>
              </to>
            </anchor>
          </objectPr>
        </oleObject>
      </mc:Choice>
      <mc:Fallback>
        <oleObject progId="Equation.DSMT4" shapeId="81932" r:id="rId20"/>
      </mc:Fallback>
    </mc:AlternateContent>
    <mc:AlternateContent xmlns:mc="http://schemas.openxmlformats.org/markup-compatibility/2006">
      <mc:Choice Requires="x14">
        <oleObject progId="Equation.DSMT4" shapeId="81933" r:id="rId21">
          <objectPr defaultSize="0" autoPict="0" r:id="rId17">
            <anchor moveWithCells="1" sizeWithCells="1">
              <from>
                <xdr:col>9</xdr:col>
                <xdr:colOff>523875</xdr:colOff>
                <xdr:row>91</xdr:row>
                <xdr:rowOff>171450</xdr:rowOff>
              </from>
              <to>
                <xdr:col>18</xdr:col>
                <xdr:colOff>581025</xdr:colOff>
                <xdr:row>99</xdr:row>
                <xdr:rowOff>0</xdr:rowOff>
              </to>
            </anchor>
          </objectPr>
        </oleObject>
      </mc:Choice>
      <mc:Fallback>
        <oleObject progId="Equation.DSMT4" shapeId="81933" r:id="rId21"/>
      </mc:Fallback>
    </mc:AlternateContent>
    <mc:AlternateContent xmlns:mc="http://schemas.openxmlformats.org/markup-compatibility/2006">
      <mc:Choice Requires="x14">
        <oleObject progId="Equation.DSMT4" shapeId="81934" r:id="rId22">
          <objectPr defaultSize="0" autoPict="0" r:id="rId19">
            <anchor moveWithCells="1" sizeWithCells="1">
              <from>
                <xdr:col>1</xdr:col>
                <xdr:colOff>57150</xdr:colOff>
                <xdr:row>146</xdr:row>
                <xdr:rowOff>123825</xdr:rowOff>
              </from>
              <to>
                <xdr:col>5</xdr:col>
                <xdr:colOff>114300</xdr:colOff>
                <xdr:row>150</xdr:row>
                <xdr:rowOff>133350</xdr:rowOff>
              </to>
            </anchor>
          </objectPr>
        </oleObject>
      </mc:Choice>
      <mc:Fallback>
        <oleObject progId="Equation.DSMT4" shapeId="81934" r:id="rId22"/>
      </mc:Fallback>
    </mc:AlternateContent>
    <mc:AlternateContent xmlns:mc="http://schemas.openxmlformats.org/markup-compatibility/2006">
      <mc:Choice Requires="x14">
        <oleObject progId="Equation.DSMT4" shapeId="81943" r:id="rId23">
          <objectPr defaultSize="0" autoPict="0" r:id="rId19">
            <anchor moveWithCells="1" sizeWithCells="1">
              <from>
                <xdr:col>11</xdr:col>
                <xdr:colOff>76200</xdr:colOff>
                <xdr:row>65</xdr:row>
                <xdr:rowOff>104775</xdr:rowOff>
              </from>
              <to>
                <xdr:col>15</xdr:col>
                <xdr:colOff>123825</xdr:colOff>
                <xdr:row>69</xdr:row>
                <xdr:rowOff>114300</xdr:rowOff>
              </to>
            </anchor>
          </objectPr>
        </oleObject>
      </mc:Choice>
      <mc:Fallback>
        <oleObject progId="Equation.DSMT4" shapeId="81943" r:id="rId23"/>
      </mc:Fallback>
    </mc:AlternateContent>
    <mc:AlternateContent xmlns:mc="http://schemas.openxmlformats.org/markup-compatibility/2006">
      <mc:Choice Requires="x14">
        <oleObject progId="Equation.DSMT4" shapeId="81945" r:id="rId24">
          <objectPr defaultSize="0" autoPict="0" r:id="rId19">
            <anchor moveWithCells="1" sizeWithCells="1">
              <from>
                <xdr:col>18</xdr:col>
                <xdr:colOff>457200</xdr:colOff>
                <xdr:row>146</xdr:row>
                <xdr:rowOff>47625</xdr:rowOff>
              </from>
              <to>
                <xdr:col>22</xdr:col>
                <xdr:colOff>628650</xdr:colOff>
                <xdr:row>150</xdr:row>
                <xdr:rowOff>57150</xdr:rowOff>
              </to>
            </anchor>
          </objectPr>
        </oleObject>
      </mc:Choice>
      <mc:Fallback>
        <oleObject progId="Equation.DSMT4" shapeId="81945" r:id="rId24"/>
      </mc:Fallback>
    </mc:AlternateContent>
    <mc:AlternateContent xmlns:mc="http://schemas.openxmlformats.org/markup-compatibility/2006">
      <mc:Choice Requires="x14">
        <oleObject progId="Equation.DSMT4" shapeId="81946" r:id="rId25">
          <objectPr defaultSize="0" autoPict="0" r:id="rId4">
            <anchor moveWithCells="1" sizeWithCells="1">
              <from>
                <xdr:col>1</xdr:col>
                <xdr:colOff>247650</xdr:colOff>
                <xdr:row>168</xdr:row>
                <xdr:rowOff>180975</xdr:rowOff>
              </from>
              <to>
                <xdr:col>1</xdr:col>
                <xdr:colOff>695325</xdr:colOff>
                <xdr:row>170</xdr:row>
                <xdr:rowOff>85725</xdr:rowOff>
              </to>
            </anchor>
          </objectPr>
        </oleObject>
      </mc:Choice>
      <mc:Fallback>
        <oleObject progId="Equation.DSMT4" shapeId="81946" r:id="rId25"/>
      </mc:Fallback>
    </mc:AlternateContent>
    <mc:AlternateContent xmlns:mc="http://schemas.openxmlformats.org/markup-compatibility/2006">
      <mc:Choice Requires="x14">
        <oleObject progId="Equation.DSMT4" shapeId="81947" r:id="rId26">
          <objectPr defaultSize="0" autoPict="0" r:id="rId6">
            <anchor moveWithCells="1" sizeWithCells="1">
              <from>
                <xdr:col>0</xdr:col>
                <xdr:colOff>180975</xdr:colOff>
                <xdr:row>179</xdr:row>
                <xdr:rowOff>142875</xdr:rowOff>
              </from>
              <to>
                <xdr:col>3</xdr:col>
                <xdr:colOff>571500</xdr:colOff>
                <xdr:row>198</xdr:row>
                <xdr:rowOff>114300</xdr:rowOff>
              </to>
            </anchor>
          </objectPr>
        </oleObject>
      </mc:Choice>
      <mc:Fallback>
        <oleObject progId="Equation.DSMT4" shapeId="81947" r:id="rId26"/>
      </mc:Fallback>
    </mc:AlternateContent>
    <mc:AlternateContent xmlns:mc="http://schemas.openxmlformats.org/markup-compatibility/2006">
      <mc:Choice Requires="x14">
        <oleObject progId="Equation.DSMT4" shapeId="81948" r:id="rId27">
          <objectPr defaultSize="0" autoPict="0" r:id="rId8">
            <anchor moveWithCells="1" sizeWithCells="1">
              <from>
                <xdr:col>0</xdr:col>
                <xdr:colOff>133350</xdr:colOff>
                <xdr:row>173</xdr:row>
                <xdr:rowOff>76200</xdr:rowOff>
              </from>
              <to>
                <xdr:col>1</xdr:col>
                <xdr:colOff>790575</xdr:colOff>
                <xdr:row>175</xdr:row>
                <xdr:rowOff>133350</xdr:rowOff>
              </to>
            </anchor>
          </objectPr>
        </oleObject>
      </mc:Choice>
      <mc:Fallback>
        <oleObject progId="Equation.DSMT4" shapeId="81948" r:id="rId27"/>
      </mc:Fallback>
    </mc:AlternateContent>
    <mc:AlternateContent xmlns:mc="http://schemas.openxmlformats.org/markup-compatibility/2006">
      <mc:Choice Requires="x14">
        <oleObject progId="Equation.DSMT4" shapeId="81949" r:id="rId28">
          <objectPr defaultSize="0" autoPict="0" r:id="rId15">
            <anchor moveWithCells="1" sizeWithCells="1">
              <from>
                <xdr:col>12</xdr:col>
                <xdr:colOff>323850</xdr:colOff>
                <xdr:row>155</xdr:row>
                <xdr:rowOff>161925</xdr:rowOff>
              </from>
              <to>
                <xdr:col>21</xdr:col>
                <xdr:colOff>304800</xdr:colOff>
                <xdr:row>166</xdr:row>
                <xdr:rowOff>104775</xdr:rowOff>
              </to>
            </anchor>
          </objectPr>
        </oleObject>
      </mc:Choice>
      <mc:Fallback>
        <oleObject progId="Equation.DSMT4" shapeId="81949" r:id="rId28"/>
      </mc:Fallback>
    </mc:AlternateContent>
    <mc:AlternateContent xmlns:mc="http://schemas.openxmlformats.org/markup-compatibility/2006">
      <mc:Choice Requires="x14">
        <oleObject progId="Equation.DSMT4" shapeId="81950" r:id="rId29">
          <objectPr defaultSize="0" autoPict="0" r:id="rId17">
            <anchor moveWithCells="1" sizeWithCells="1">
              <from>
                <xdr:col>9</xdr:col>
                <xdr:colOff>523875</xdr:colOff>
                <xdr:row>169</xdr:row>
                <xdr:rowOff>171450</xdr:rowOff>
              </from>
              <to>
                <xdr:col>18</xdr:col>
                <xdr:colOff>581025</xdr:colOff>
                <xdr:row>177</xdr:row>
                <xdr:rowOff>0</xdr:rowOff>
              </to>
            </anchor>
          </objectPr>
        </oleObject>
      </mc:Choice>
      <mc:Fallback>
        <oleObject progId="Equation.DSMT4" shapeId="81950" r:id="rId29"/>
      </mc:Fallback>
    </mc:AlternateContent>
    <mc:AlternateContent xmlns:mc="http://schemas.openxmlformats.org/markup-compatibility/2006">
      <mc:Choice Requires="x14">
        <oleObject progId="Equation.DSMT4" shapeId="81951" r:id="rId30">
          <objectPr defaultSize="0" autoPict="0" r:id="rId19">
            <anchor moveWithCells="1" sizeWithCells="1">
              <from>
                <xdr:col>1</xdr:col>
                <xdr:colOff>57150</xdr:colOff>
                <xdr:row>240</xdr:row>
                <xdr:rowOff>123825</xdr:rowOff>
              </from>
              <to>
                <xdr:col>5</xdr:col>
                <xdr:colOff>114300</xdr:colOff>
                <xdr:row>244</xdr:row>
                <xdr:rowOff>133350</xdr:rowOff>
              </to>
            </anchor>
          </objectPr>
        </oleObject>
      </mc:Choice>
      <mc:Fallback>
        <oleObject progId="Equation.DSMT4" shapeId="81951" r:id="rId30"/>
      </mc:Fallback>
    </mc:AlternateContent>
    <mc:AlternateContent xmlns:mc="http://schemas.openxmlformats.org/markup-compatibility/2006">
      <mc:Choice Requires="x14">
        <oleObject progId="Equation.DSMT4" shapeId="81953" r:id="rId31">
          <objectPr defaultSize="0" autoPict="0" r:id="rId4">
            <anchor moveWithCells="1" sizeWithCells="1">
              <from>
                <xdr:col>1</xdr:col>
                <xdr:colOff>247650</xdr:colOff>
                <xdr:row>261</xdr:row>
                <xdr:rowOff>180975</xdr:rowOff>
              </from>
              <to>
                <xdr:col>1</xdr:col>
                <xdr:colOff>695325</xdr:colOff>
                <xdr:row>263</xdr:row>
                <xdr:rowOff>85725</xdr:rowOff>
              </to>
            </anchor>
          </objectPr>
        </oleObject>
      </mc:Choice>
      <mc:Fallback>
        <oleObject progId="Equation.DSMT4" shapeId="81953" r:id="rId31"/>
      </mc:Fallback>
    </mc:AlternateContent>
    <mc:AlternateContent xmlns:mc="http://schemas.openxmlformats.org/markup-compatibility/2006">
      <mc:Choice Requires="x14">
        <oleObject progId="Equation.DSMT4" shapeId="81954" r:id="rId32">
          <objectPr defaultSize="0" autoPict="0" r:id="rId6">
            <anchor moveWithCells="1" sizeWithCells="1">
              <from>
                <xdr:col>0</xdr:col>
                <xdr:colOff>180975</xdr:colOff>
                <xdr:row>272</xdr:row>
                <xdr:rowOff>142875</xdr:rowOff>
              </from>
              <to>
                <xdr:col>3</xdr:col>
                <xdr:colOff>571500</xdr:colOff>
                <xdr:row>291</xdr:row>
                <xdr:rowOff>114300</xdr:rowOff>
              </to>
            </anchor>
          </objectPr>
        </oleObject>
      </mc:Choice>
      <mc:Fallback>
        <oleObject progId="Equation.DSMT4" shapeId="81954" r:id="rId32"/>
      </mc:Fallback>
    </mc:AlternateContent>
    <mc:AlternateContent xmlns:mc="http://schemas.openxmlformats.org/markup-compatibility/2006">
      <mc:Choice Requires="x14">
        <oleObject progId="Equation.DSMT4" shapeId="81955" r:id="rId33">
          <objectPr defaultSize="0" autoPict="0" r:id="rId8">
            <anchor moveWithCells="1" sizeWithCells="1">
              <from>
                <xdr:col>0</xdr:col>
                <xdr:colOff>133350</xdr:colOff>
                <xdr:row>266</xdr:row>
                <xdr:rowOff>76200</xdr:rowOff>
              </from>
              <to>
                <xdr:col>1</xdr:col>
                <xdr:colOff>790575</xdr:colOff>
                <xdr:row>268</xdr:row>
                <xdr:rowOff>133350</xdr:rowOff>
              </to>
            </anchor>
          </objectPr>
        </oleObject>
      </mc:Choice>
      <mc:Fallback>
        <oleObject progId="Equation.DSMT4" shapeId="81955" r:id="rId33"/>
      </mc:Fallback>
    </mc:AlternateContent>
    <mc:AlternateContent xmlns:mc="http://schemas.openxmlformats.org/markup-compatibility/2006">
      <mc:Choice Requires="x14">
        <oleObject progId="Equation.DSMT4" shapeId="81956" r:id="rId34">
          <objectPr defaultSize="0" autoPict="0" r:id="rId15">
            <anchor moveWithCells="1" sizeWithCells="1">
              <from>
                <xdr:col>12</xdr:col>
                <xdr:colOff>323850</xdr:colOff>
                <xdr:row>248</xdr:row>
                <xdr:rowOff>161925</xdr:rowOff>
              </from>
              <to>
                <xdr:col>21</xdr:col>
                <xdr:colOff>304800</xdr:colOff>
                <xdr:row>259</xdr:row>
                <xdr:rowOff>104775</xdr:rowOff>
              </to>
            </anchor>
          </objectPr>
        </oleObject>
      </mc:Choice>
      <mc:Fallback>
        <oleObject progId="Equation.DSMT4" shapeId="81956" r:id="rId34"/>
      </mc:Fallback>
    </mc:AlternateContent>
    <mc:AlternateContent xmlns:mc="http://schemas.openxmlformats.org/markup-compatibility/2006">
      <mc:Choice Requires="x14">
        <oleObject progId="Equation.DSMT4" shapeId="81957" r:id="rId35">
          <objectPr defaultSize="0" autoPict="0" r:id="rId17">
            <anchor moveWithCells="1" sizeWithCells="1">
              <from>
                <xdr:col>9</xdr:col>
                <xdr:colOff>523875</xdr:colOff>
                <xdr:row>262</xdr:row>
                <xdr:rowOff>171450</xdr:rowOff>
              </from>
              <to>
                <xdr:col>18</xdr:col>
                <xdr:colOff>581025</xdr:colOff>
                <xdr:row>270</xdr:row>
                <xdr:rowOff>0</xdr:rowOff>
              </to>
            </anchor>
          </objectPr>
        </oleObject>
      </mc:Choice>
      <mc:Fallback>
        <oleObject progId="Equation.DSMT4" shapeId="81957" r:id="rId35"/>
      </mc:Fallback>
    </mc:AlternateContent>
    <mc:AlternateContent xmlns:mc="http://schemas.openxmlformats.org/markup-compatibility/2006">
      <mc:Choice Requires="x14">
        <oleObject progId="Equation.DSMT4" shapeId="81958" r:id="rId36">
          <objectPr defaultSize="0" autoPict="0" r:id="rId19">
            <anchor moveWithCells="1" sizeWithCells="1">
              <from>
                <xdr:col>1</xdr:col>
                <xdr:colOff>57150</xdr:colOff>
                <xdr:row>349</xdr:row>
                <xdr:rowOff>123825</xdr:rowOff>
              </from>
              <to>
                <xdr:col>5</xdr:col>
                <xdr:colOff>114300</xdr:colOff>
                <xdr:row>353</xdr:row>
                <xdr:rowOff>133350</xdr:rowOff>
              </to>
            </anchor>
          </objectPr>
        </oleObject>
      </mc:Choice>
      <mc:Fallback>
        <oleObject progId="Equation.DSMT4" shapeId="81958" r:id="rId36"/>
      </mc:Fallback>
    </mc:AlternateContent>
    <mc:AlternateContent xmlns:mc="http://schemas.openxmlformats.org/markup-compatibility/2006">
      <mc:Choice Requires="x14">
        <oleObject progId="Equation.DSMT4" shapeId="81960" r:id="rId37">
          <objectPr defaultSize="0" autoPict="0" r:id="rId19">
            <anchor moveWithCells="1" sizeWithCells="1">
              <from>
                <xdr:col>34</xdr:col>
                <xdr:colOff>142875</xdr:colOff>
                <xdr:row>239</xdr:row>
                <xdr:rowOff>180975</xdr:rowOff>
              </from>
              <to>
                <xdr:col>38</xdr:col>
                <xdr:colOff>314325</xdr:colOff>
                <xdr:row>244</xdr:row>
                <xdr:rowOff>0</xdr:rowOff>
              </to>
            </anchor>
          </objectPr>
        </oleObject>
      </mc:Choice>
      <mc:Fallback>
        <oleObject progId="Equation.DSMT4" shapeId="81960" r:id="rId37"/>
      </mc:Fallback>
    </mc:AlternateContent>
    <mc:AlternateContent xmlns:mc="http://schemas.openxmlformats.org/markup-compatibility/2006">
      <mc:Choice Requires="x14">
        <oleObject progId="Equation.DSMT4" shapeId="81961" r:id="rId38">
          <objectPr defaultSize="0" autoPict="0" r:id="rId19">
            <anchor moveWithCells="1" sizeWithCells="1">
              <from>
                <xdr:col>50</xdr:col>
                <xdr:colOff>447675</xdr:colOff>
                <xdr:row>349</xdr:row>
                <xdr:rowOff>19050</xdr:rowOff>
              </from>
              <to>
                <xdr:col>54</xdr:col>
                <xdr:colOff>619125</xdr:colOff>
                <xdr:row>353</xdr:row>
                <xdr:rowOff>28575</xdr:rowOff>
              </to>
            </anchor>
          </objectPr>
        </oleObject>
      </mc:Choice>
      <mc:Fallback>
        <oleObject progId="Equation.DSMT4" shapeId="81961" r:id="rId3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Fixed-free beam</vt:lpstr>
      <vt:lpstr>Pinned-pinned beam</vt:lpstr>
      <vt:lpstr>Fixed-fixed beam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cp:lastPrinted>2020-03-06T13:53:35Z</cp:lastPrinted>
  <dcterms:created xsi:type="dcterms:W3CDTF">2019-11-25T09:09:17Z</dcterms:created>
  <dcterms:modified xsi:type="dcterms:W3CDTF">2021-05-25T15:10:59Z</dcterms:modified>
</cp:coreProperties>
</file>